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горизонтально'!$I$90</definedName>
    <definedName name="allow_energy">'Время горизонтально'!$F$90</definedName>
    <definedName name="calc_with">'Время горизонтально'!$E$90</definedName>
    <definedName name="energy">'Время горизонтально'!$AA$4</definedName>
    <definedName name="group">'Время горизонтально'!$B$5</definedName>
    <definedName name="interval">'Время горизонтально'!$D$90</definedName>
    <definedName name="is_group">'Время горизонтально'!$G$90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горизонтально'!$B$90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горизонтально'!$H$90</definedName>
    <definedName name="zzzzzz">[1]Горизонтальный!#REF!</definedName>
  </definedNames>
  <calcPr calcId="125725"/>
</workbook>
</file>

<file path=xl/calcChain.xml><?xml version="1.0" encoding="utf-8"?>
<calcChain xmlns="http://schemas.openxmlformats.org/spreadsheetml/2006/main">
  <c r="A2" i="2"/>
  <c r="B3" i="3"/>
  <c r="B2"/>
  <c r="A5"/>
  <c r="D5" i="2"/>
  <c r="D4"/>
  <c r="C3"/>
  <c r="A4"/>
  <c r="AA35" i="1"/>
  <c r="W35"/>
  <c r="X35"/>
  <c r="Y35"/>
  <c r="Z35"/>
  <c r="K35"/>
  <c r="L35"/>
  <c r="M35"/>
  <c r="N35"/>
  <c r="O35"/>
  <c r="P35"/>
  <c r="Q35"/>
  <c r="R35"/>
  <c r="S35"/>
  <c r="T35"/>
  <c r="U35"/>
  <c r="V35"/>
  <c r="D35"/>
  <c r="E35"/>
  <c r="F35"/>
  <c r="G35"/>
  <c r="H35"/>
  <c r="I35"/>
  <c r="J35"/>
  <c r="C35"/>
</calcChain>
</file>

<file path=xl/sharedStrings.xml><?xml version="1.0" encoding="utf-8"?>
<sst xmlns="http://schemas.openxmlformats.org/spreadsheetml/2006/main" count="151" uniqueCount="68">
  <si>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</si>
  <si>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</si>
  <si>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</si>
  <si>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</si>
  <si>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</si>
  <si>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</si>
  <si>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</si>
  <si>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</si>
  <si>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</si>
  <si>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</si>
  <si>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</si>
  <si>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</si>
  <si>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</si>
  <si>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</si>
  <si>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</si>
  <si>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</si>
  <si>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</si>
  <si>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</si>
  <si>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</si>
  <si>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</si>
  <si>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</si>
  <si>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</si>
  <si>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</si>
  <si>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</si>
  <si>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</si>
  <si>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</si>
  <si>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</si>
  <si>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</si>
  <si>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</si>
  <si>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</si>
  <si>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</si>
  <si>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</si>
  <si>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</si>
  <si>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</si>
  <si>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</si>
  <si>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</si>
  <si>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</si>
  <si>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</si>
  <si>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17.06.2015</t>
  </si>
  <si>
    <t>ПС 110 кВ Никольск</t>
  </si>
  <si>
    <t xml:space="preserve"> 0,4 Никольск ТСН 1 ао</t>
  </si>
  <si>
    <t xml:space="preserve"> 0,4 Никольск ТСН 2 ао</t>
  </si>
  <si>
    <t xml:space="preserve"> 10 Никольск СН КРУН ао</t>
  </si>
  <si>
    <t xml:space="preserve"> 10 Никольск Т 1 ао</t>
  </si>
  <si>
    <t xml:space="preserve"> 10 Никольск Т 2 ао</t>
  </si>
  <si>
    <t xml:space="preserve"> 10 Никольск-В.Рыстюг ао</t>
  </si>
  <si>
    <t xml:space="preserve"> 10 Никольск-Город 1 ао</t>
  </si>
  <si>
    <t xml:space="preserve"> 10 Никольск-Город 2 ао</t>
  </si>
  <si>
    <t xml:space="preserve"> 10 Никольск-ДОР ао</t>
  </si>
  <si>
    <t xml:space="preserve"> 10 Никольск-Ирданово ао</t>
  </si>
  <si>
    <t xml:space="preserve"> 10 Никольск-Каменный ао</t>
  </si>
  <si>
    <t xml:space="preserve"> 10 Никольск-Кожаево ао</t>
  </si>
  <si>
    <t xml:space="preserve"> 10 Никольск-Осиново ао</t>
  </si>
  <si>
    <t xml:space="preserve"> 10 Никольск-Пермас ао</t>
  </si>
  <si>
    <t xml:space="preserve"> 10 Никольск-РПБ 1 ао</t>
  </si>
  <si>
    <t xml:space="preserve"> 10 Никольск-РПБ 2 ао</t>
  </si>
  <si>
    <t xml:space="preserve"> 10 Никольск-СХТ ао</t>
  </si>
  <si>
    <t xml:space="preserve"> 110 Никольск-Калинино ао</t>
  </si>
  <si>
    <t xml:space="preserve"> 110 Никольск-Калинино ап</t>
  </si>
  <si>
    <t xml:space="preserve"> 110 Никольск-Павино ао</t>
  </si>
  <si>
    <t xml:space="preserve"> 110 Никольск-Павино ао RS</t>
  </si>
  <si>
    <t xml:space="preserve"> 110 Никольск-Павино ап</t>
  </si>
  <si>
    <t xml:space="preserve"> 110 Никольск-Павино ап RS</t>
  </si>
  <si>
    <t xml:space="preserve"> 35 Никольск-Демино ао</t>
  </si>
  <si>
    <t xml:space="preserve"> 35 Никольск-Заовражье ао</t>
  </si>
  <si>
    <t xml:space="preserve"> 35 Никольск-Ивантец ао</t>
  </si>
  <si>
    <t xml:space="preserve"> 35 Никольск-Коммунальная ао</t>
  </si>
  <si>
    <t>реактивная энергия</t>
  </si>
</sst>
</file>

<file path=xl/styles.xml><?xml version="1.0" encoding="utf-8"?>
<styleSheet xmlns="http://schemas.openxmlformats.org/spreadsheetml/2006/main">
  <numFmts count="1">
    <numFmt numFmtId="165" formatCode="dd/mm/yy;@"/>
  </numFmts>
  <fonts count="12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90"/>
  <sheetViews>
    <sheetView tabSelected="1" topLeftCell="B1" zoomScaleNormal="100" zoomScaleSheetLayoutView="100" workbookViewId="0">
      <selection activeCell="M41" sqref="M41"/>
    </sheetView>
  </sheetViews>
  <sheetFormatPr defaultRowHeight="12.75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>
      <c r="C2" s="12"/>
      <c r="E2" s="20" t="s">
        <v>32</v>
      </c>
      <c r="F2" s="12"/>
      <c r="G2" s="12"/>
      <c r="H2" s="12"/>
      <c r="I2" s="12"/>
      <c r="J2" s="12"/>
    </row>
    <row r="3" spans="1:27" ht="21" customHeight="1">
      <c r="C3" s="10"/>
      <c r="E3" s="13"/>
    </row>
    <row r="4" spans="1:27" ht="12.75" customHeight="1">
      <c r="C4" s="10"/>
      <c r="AA4" s="3" t="s">
        <v>37</v>
      </c>
    </row>
    <row r="5" spans="1:27" ht="18.75">
      <c r="B5" s="19" t="s">
        <v>39</v>
      </c>
      <c r="C5" s="10"/>
      <c r="AA5" s="2" t="s">
        <v>38</v>
      </c>
    </row>
    <row r="6" spans="1:27" ht="13.5" thickBot="1"/>
    <row r="7" spans="1:27" ht="37.5" customHeight="1" thickBot="1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>
      <c r="A8" s="7"/>
      <c r="B8" s="8" t="s">
        <v>40</v>
      </c>
      <c r="C8" s="14">
        <v>3.9</v>
      </c>
      <c r="D8" s="15">
        <v>3.75</v>
      </c>
      <c r="E8" s="15">
        <v>3.75</v>
      </c>
      <c r="F8" s="15">
        <v>3.75</v>
      </c>
      <c r="G8" s="15">
        <v>3.48</v>
      </c>
      <c r="H8" s="15">
        <v>3.3000000000000003</v>
      </c>
      <c r="I8" s="15">
        <v>2.85</v>
      </c>
      <c r="J8" s="15">
        <v>3.81</v>
      </c>
      <c r="K8" s="15">
        <v>7.17</v>
      </c>
      <c r="L8" s="16">
        <v>6.63</v>
      </c>
      <c r="M8" s="16">
        <v>6.54</v>
      </c>
      <c r="N8" s="16">
        <v>6.12</v>
      </c>
      <c r="O8" s="16">
        <v>4.83</v>
      </c>
      <c r="P8" s="16">
        <v>6.54</v>
      </c>
      <c r="Q8" s="16">
        <v>6.3900000000000006</v>
      </c>
      <c r="R8" s="16">
        <v>5.94</v>
      </c>
      <c r="S8" s="16">
        <v>5.58</v>
      </c>
      <c r="T8" s="16">
        <v>2.5500000000000003</v>
      </c>
      <c r="U8" s="16">
        <v>2.0699999999999998</v>
      </c>
      <c r="V8" s="16">
        <v>2.04</v>
      </c>
      <c r="W8" s="16">
        <v>2.1</v>
      </c>
      <c r="X8" s="16">
        <v>2.13</v>
      </c>
      <c r="Y8" s="16">
        <v>2.13</v>
      </c>
      <c r="Z8" s="55">
        <v>2.16</v>
      </c>
      <c r="AA8" s="23">
        <v>99.509999999999977</v>
      </c>
    </row>
    <row r="9" spans="1:27">
      <c r="A9" s="7"/>
      <c r="B9" s="8" t="s">
        <v>41</v>
      </c>
      <c r="C9" s="14">
        <v>2.58</v>
      </c>
      <c r="D9" s="15">
        <v>2.58</v>
      </c>
      <c r="E9" s="15">
        <v>2.61</v>
      </c>
      <c r="F9" s="15">
        <v>2.5500000000000003</v>
      </c>
      <c r="G9" s="15">
        <v>2.58</v>
      </c>
      <c r="H9" s="15">
        <v>2.58</v>
      </c>
      <c r="I9" s="15">
        <v>2.58</v>
      </c>
      <c r="J9" s="15">
        <v>2.5500000000000003</v>
      </c>
      <c r="K9" s="15">
        <v>2.67</v>
      </c>
      <c r="L9" s="16">
        <v>2.7</v>
      </c>
      <c r="M9" s="16">
        <v>2.7</v>
      </c>
      <c r="N9" s="16">
        <v>2.64</v>
      </c>
      <c r="O9" s="16">
        <v>2.58</v>
      </c>
      <c r="P9" s="16">
        <v>2.61</v>
      </c>
      <c r="Q9" s="16">
        <v>2.67</v>
      </c>
      <c r="R9" s="16">
        <v>2.61</v>
      </c>
      <c r="S9" s="16">
        <v>2.61</v>
      </c>
      <c r="T9" s="16">
        <v>2.5500000000000003</v>
      </c>
      <c r="U9" s="16">
        <v>2.5500000000000003</v>
      </c>
      <c r="V9" s="16">
        <v>2.5500000000000003</v>
      </c>
      <c r="W9" s="16">
        <v>2.5500000000000003</v>
      </c>
      <c r="X9" s="16">
        <v>2.5500000000000003</v>
      </c>
      <c r="Y9" s="16">
        <v>2.88</v>
      </c>
      <c r="Z9" s="55">
        <v>3.12</v>
      </c>
      <c r="AA9" s="65">
        <v>63.149999999999984</v>
      </c>
    </row>
    <row r="10" spans="1:27">
      <c r="A10" s="7"/>
      <c r="B10" s="8" t="s">
        <v>42</v>
      </c>
      <c r="C10" s="14">
        <v>0.23500000000000001</v>
      </c>
      <c r="D10" s="15">
        <v>0.24</v>
      </c>
      <c r="E10" s="15">
        <v>0.22500000000000001</v>
      </c>
      <c r="F10" s="15">
        <v>0.19500000000000001</v>
      </c>
      <c r="G10" s="15">
        <v>0.2</v>
      </c>
      <c r="H10" s="15">
        <v>0.01</v>
      </c>
      <c r="I10" s="15">
        <v>0.125</v>
      </c>
      <c r="J10" s="15">
        <v>0.02</v>
      </c>
      <c r="K10" s="15">
        <v>1.5000000000000001E-2</v>
      </c>
      <c r="L10" s="16">
        <v>0.01</v>
      </c>
      <c r="M10" s="16">
        <v>0.04</v>
      </c>
      <c r="N10" s="16">
        <v>8.5000000000000006E-2</v>
      </c>
      <c r="O10" s="16">
        <v>1.5000000000000001E-2</v>
      </c>
      <c r="P10" s="16">
        <v>3.5000000000000003E-2</v>
      </c>
      <c r="Q10" s="16">
        <v>0.01</v>
      </c>
      <c r="R10" s="16">
        <v>0.04</v>
      </c>
      <c r="S10" s="16">
        <v>1.5000000000000001E-2</v>
      </c>
      <c r="T10" s="16">
        <v>0.01</v>
      </c>
      <c r="U10" s="16">
        <v>1.5000000000000001E-2</v>
      </c>
      <c r="V10" s="16">
        <v>1.5000000000000001E-2</v>
      </c>
      <c r="W10" s="16">
        <v>4.5000000000000005E-2</v>
      </c>
      <c r="X10" s="16">
        <v>0.01</v>
      </c>
      <c r="Y10" s="16">
        <v>1.5000000000000001E-2</v>
      </c>
      <c r="Z10" s="55">
        <v>1.5000000000000001E-2</v>
      </c>
      <c r="AA10" s="65">
        <v>1.6399999999999992</v>
      </c>
    </row>
    <row r="11" spans="1:27">
      <c r="A11" s="7"/>
      <c r="B11" s="8" t="s">
        <v>43</v>
      </c>
      <c r="C11" s="14">
        <v>444</v>
      </c>
      <c r="D11" s="15">
        <v>402</v>
      </c>
      <c r="E11" s="15">
        <v>384</v>
      </c>
      <c r="F11" s="15">
        <v>372</v>
      </c>
      <c r="G11" s="15">
        <v>444</v>
      </c>
      <c r="H11" s="15">
        <v>600</v>
      </c>
      <c r="I11" s="15">
        <v>882</v>
      </c>
      <c r="J11" s="15">
        <v>1098</v>
      </c>
      <c r="K11" s="15">
        <v>1176</v>
      </c>
      <c r="L11" s="16">
        <v>1236</v>
      </c>
      <c r="M11" s="16">
        <v>1116</v>
      </c>
      <c r="N11" s="16">
        <v>1056</v>
      </c>
      <c r="O11" s="16">
        <v>1050</v>
      </c>
      <c r="P11" s="16">
        <v>1044</v>
      </c>
      <c r="Q11" s="16">
        <v>1002</v>
      </c>
      <c r="R11" s="16">
        <v>954</v>
      </c>
      <c r="S11" s="16">
        <v>984</v>
      </c>
      <c r="T11" s="16">
        <v>936</v>
      </c>
      <c r="U11" s="16">
        <v>960</v>
      </c>
      <c r="V11" s="16">
        <v>912</v>
      </c>
      <c r="W11" s="16">
        <v>900</v>
      </c>
      <c r="X11" s="16">
        <v>888</v>
      </c>
      <c r="Y11" s="16">
        <v>732</v>
      </c>
      <c r="Z11" s="55">
        <v>558</v>
      </c>
      <c r="AA11" s="65">
        <v>20130</v>
      </c>
    </row>
    <row r="12" spans="1:27">
      <c r="A12" s="7"/>
      <c r="B12" s="8" t="s">
        <v>44</v>
      </c>
      <c r="C12" s="14">
        <v>822</v>
      </c>
      <c r="D12" s="15">
        <v>714</v>
      </c>
      <c r="E12" s="15">
        <v>672</v>
      </c>
      <c r="F12" s="15">
        <v>660</v>
      </c>
      <c r="G12" s="15">
        <v>702</v>
      </c>
      <c r="H12" s="15">
        <v>858</v>
      </c>
      <c r="I12" s="15">
        <v>1176</v>
      </c>
      <c r="J12" s="15">
        <v>1374</v>
      </c>
      <c r="K12" s="15">
        <v>1698</v>
      </c>
      <c r="L12" s="16">
        <v>1734</v>
      </c>
      <c r="M12" s="16">
        <v>1542</v>
      </c>
      <c r="N12" s="16">
        <v>1074</v>
      </c>
      <c r="O12" s="16">
        <v>1146</v>
      </c>
      <c r="P12" s="16">
        <v>990</v>
      </c>
      <c r="Q12" s="16">
        <v>948</v>
      </c>
      <c r="R12" s="16">
        <v>1056</v>
      </c>
      <c r="S12" s="16">
        <v>1176</v>
      </c>
      <c r="T12" s="16">
        <v>1200</v>
      </c>
      <c r="U12" s="16">
        <v>1158</v>
      </c>
      <c r="V12" s="16">
        <v>1134</v>
      </c>
      <c r="W12" s="16">
        <v>1146</v>
      </c>
      <c r="X12" s="16">
        <v>1164</v>
      </c>
      <c r="Y12" s="16">
        <v>990</v>
      </c>
      <c r="Z12" s="55">
        <v>744</v>
      </c>
      <c r="AA12" s="65">
        <v>25878</v>
      </c>
    </row>
    <row r="13" spans="1:27">
      <c r="A13" s="7"/>
      <c r="B13" s="8" t="s">
        <v>45</v>
      </c>
      <c r="C13" s="14">
        <v>77</v>
      </c>
      <c r="D13" s="15">
        <v>59.5</v>
      </c>
      <c r="E13" s="15">
        <v>46.5</v>
      </c>
      <c r="F13" s="15">
        <v>46.5</v>
      </c>
      <c r="G13" s="15">
        <v>48.5</v>
      </c>
      <c r="H13" s="15">
        <v>60.5</v>
      </c>
      <c r="I13" s="15">
        <v>72.5</v>
      </c>
      <c r="J13" s="15">
        <v>76.5</v>
      </c>
      <c r="K13" s="15">
        <v>81.5</v>
      </c>
      <c r="L13" s="16">
        <v>103</v>
      </c>
      <c r="M13" s="16">
        <v>109</v>
      </c>
      <c r="N13" s="16">
        <v>104</v>
      </c>
      <c r="O13" s="16">
        <v>84.5</v>
      </c>
      <c r="P13" s="16">
        <v>94</v>
      </c>
      <c r="Q13" s="16">
        <v>87.5</v>
      </c>
      <c r="R13" s="16">
        <v>91.5</v>
      </c>
      <c r="S13" s="16">
        <v>109.5</v>
      </c>
      <c r="T13" s="16">
        <v>95</v>
      </c>
      <c r="U13" s="16">
        <v>88.5</v>
      </c>
      <c r="V13" s="16">
        <v>89</v>
      </c>
      <c r="W13" s="16">
        <v>96</v>
      </c>
      <c r="X13" s="16">
        <v>110.5</v>
      </c>
      <c r="Y13" s="16">
        <v>97.5</v>
      </c>
      <c r="Z13" s="55">
        <v>65.5</v>
      </c>
      <c r="AA13" s="65">
        <v>1994</v>
      </c>
    </row>
    <row r="14" spans="1:27">
      <c r="A14" s="7"/>
      <c r="B14" s="8" t="s">
        <v>46</v>
      </c>
      <c r="C14" s="14">
        <v>210</v>
      </c>
      <c r="D14" s="15">
        <v>196</v>
      </c>
      <c r="E14" s="15">
        <v>182</v>
      </c>
      <c r="F14" s="15">
        <v>182</v>
      </c>
      <c r="G14" s="15">
        <v>212</v>
      </c>
      <c r="H14" s="15">
        <v>256</v>
      </c>
      <c r="I14" s="15">
        <v>424</v>
      </c>
      <c r="J14" s="15">
        <v>536</v>
      </c>
      <c r="K14" s="15">
        <v>598</v>
      </c>
      <c r="L14" s="16">
        <v>632</v>
      </c>
      <c r="M14" s="16">
        <v>638</v>
      </c>
      <c r="N14" s="16">
        <v>606</v>
      </c>
      <c r="O14" s="16">
        <v>606</v>
      </c>
      <c r="P14" s="16">
        <v>554</v>
      </c>
      <c r="Q14" s="16">
        <v>538</v>
      </c>
      <c r="R14" s="16">
        <v>530</v>
      </c>
      <c r="S14" s="16">
        <v>538</v>
      </c>
      <c r="T14" s="16">
        <v>490</v>
      </c>
      <c r="U14" s="16">
        <v>466</v>
      </c>
      <c r="V14" s="16">
        <v>428</v>
      </c>
      <c r="W14" s="16">
        <v>432</v>
      </c>
      <c r="X14" s="16">
        <v>436</v>
      </c>
      <c r="Y14" s="16">
        <v>368</v>
      </c>
      <c r="Z14" s="55">
        <v>282</v>
      </c>
      <c r="AA14" s="65">
        <v>10340</v>
      </c>
    </row>
    <row r="15" spans="1:27">
      <c r="A15" s="7"/>
      <c r="B15" s="8" t="s">
        <v>47</v>
      </c>
      <c r="C15" s="14">
        <v>331.2</v>
      </c>
      <c r="D15" s="15">
        <v>304.8</v>
      </c>
      <c r="E15" s="15">
        <v>294</v>
      </c>
      <c r="F15" s="15">
        <v>282</v>
      </c>
      <c r="G15" s="15">
        <v>297.60000000000002</v>
      </c>
      <c r="H15" s="15">
        <v>350.40000000000003</v>
      </c>
      <c r="I15" s="15">
        <v>554.4</v>
      </c>
      <c r="J15" s="15">
        <v>669.6</v>
      </c>
      <c r="K15" s="15">
        <v>777.6</v>
      </c>
      <c r="L15" s="16">
        <v>877.2</v>
      </c>
      <c r="M15" s="16">
        <v>834</v>
      </c>
      <c r="N15" s="16">
        <v>801.6</v>
      </c>
      <c r="O15" s="16">
        <v>777.6</v>
      </c>
      <c r="P15" s="16">
        <v>730.80000000000007</v>
      </c>
      <c r="Q15" s="16">
        <v>735.6</v>
      </c>
      <c r="R15" s="16">
        <v>716.4</v>
      </c>
      <c r="S15" s="16">
        <v>703.2</v>
      </c>
      <c r="T15" s="16">
        <v>688.80000000000007</v>
      </c>
      <c r="U15" s="16">
        <v>663.6</v>
      </c>
      <c r="V15" s="16">
        <v>633.6</v>
      </c>
      <c r="W15" s="16">
        <v>616.80000000000007</v>
      </c>
      <c r="X15" s="16">
        <v>614.4</v>
      </c>
      <c r="Y15" s="16">
        <v>516</v>
      </c>
      <c r="Z15" s="55">
        <v>405.6</v>
      </c>
      <c r="AA15" s="65">
        <v>14176.800000000001</v>
      </c>
    </row>
    <row r="16" spans="1:27">
      <c r="A16" s="7"/>
      <c r="B16" s="8" t="s">
        <v>48</v>
      </c>
      <c r="C16" s="14">
        <v>74</v>
      </c>
      <c r="D16" s="15">
        <v>59</v>
      </c>
      <c r="E16" s="15">
        <v>52</v>
      </c>
      <c r="F16" s="15">
        <v>53</v>
      </c>
      <c r="G16" s="15">
        <v>53</v>
      </c>
      <c r="H16" s="15">
        <v>68</v>
      </c>
      <c r="I16" s="15">
        <v>99</v>
      </c>
      <c r="J16" s="15">
        <v>111</v>
      </c>
      <c r="K16" s="15">
        <v>133</v>
      </c>
      <c r="L16" s="16">
        <v>115</v>
      </c>
      <c r="M16" s="16">
        <v>133</v>
      </c>
      <c r="N16" s="16">
        <v>116</v>
      </c>
      <c r="O16" s="16">
        <v>98</v>
      </c>
      <c r="P16" s="16">
        <v>108</v>
      </c>
      <c r="Q16" s="16">
        <v>111</v>
      </c>
      <c r="R16" s="16">
        <v>121</v>
      </c>
      <c r="S16" s="16">
        <v>113</v>
      </c>
      <c r="T16" s="16">
        <v>136</v>
      </c>
      <c r="U16" s="16">
        <v>145</v>
      </c>
      <c r="V16" s="16">
        <v>123</v>
      </c>
      <c r="W16" s="16">
        <v>144</v>
      </c>
      <c r="X16" s="16">
        <v>146</v>
      </c>
      <c r="Y16" s="16">
        <v>123</v>
      </c>
      <c r="Z16" s="55">
        <v>84</v>
      </c>
      <c r="AA16" s="65">
        <v>2518</v>
      </c>
    </row>
    <row r="17" spans="1:27">
      <c r="A17" s="7"/>
      <c r="B17" s="8" t="s">
        <v>49</v>
      </c>
      <c r="C17" s="14">
        <v>74.5</v>
      </c>
      <c r="D17" s="15">
        <v>68</v>
      </c>
      <c r="E17" s="15">
        <v>63.5</v>
      </c>
      <c r="F17" s="15">
        <v>63.5</v>
      </c>
      <c r="G17" s="15">
        <v>68.5</v>
      </c>
      <c r="H17" s="15">
        <v>87</v>
      </c>
      <c r="I17" s="15">
        <v>141.5</v>
      </c>
      <c r="J17" s="15">
        <v>159.5</v>
      </c>
      <c r="K17" s="15">
        <v>148</v>
      </c>
      <c r="L17" s="16">
        <v>164</v>
      </c>
      <c r="M17" s="16">
        <v>144.5</v>
      </c>
      <c r="N17" s="16">
        <v>132</v>
      </c>
      <c r="O17" s="16">
        <v>131.5</v>
      </c>
      <c r="P17" s="16">
        <v>132.5</v>
      </c>
      <c r="Q17" s="16">
        <v>119.5</v>
      </c>
      <c r="R17" s="16">
        <v>131</v>
      </c>
      <c r="S17" s="16">
        <v>134</v>
      </c>
      <c r="T17" s="16">
        <v>142.5</v>
      </c>
      <c r="U17" s="16">
        <v>163.5</v>
      </c>
      <c r="V17" s="16">
        <v>157.5</v>
      </c>
      <c r="W17" s="16">
        <v>162.5</v>
      </c>
      <c r="X17" s="16">
        <v>164</v>
      </c>
      <c r="Y17" s="16">
        <v>129</v>
      </c>
      <c r="Z17" s="55">
        <v>90</v>
      </c>
      <c r="AA17" s="65">
        <v>2972</v>
      </c>
    </row>
    <row r="18" spans="1:27">
      <c r="A18" s="7"/>
      <c r="B18" s="8" t="s">
        <v>50</v>
      </c>
      <c r="C18" s="14">
        <v>48</v>
      </c>
      <c r="D18" s="15">
        <v>41</v>
      </c>
      <c r="E18" s="15">
        <v>43</v>
      </c>
      <c r="F18" s="15">
        <v>42</v>
      </c>
      <c r="G18" s="15">
        <v>65</v>
      </c>
      <c r="H18" s="15">
        <v>113</v>
      </c>
      <c r="I18" s="15">
        <v>125</v>
      </c>
      <c r="J18" s="15">
        <v>160</v>
      </c>
      <c r="K18" s="15">
        <v>162</v>
      </c>
      <c r="L18" s="16">
        <v>172</v>
      </c>
      <c r="M18" s="16">
        <v>144</v>
      </c>
      <c r="N18" s="16">
        <v>121</v>
      </c>
      <c r="O18" s="16">
        <v>142</v>
      </c>
      <c r="P18" s="16">
        <v>139</v>
      </c>
      <c r="Q18" s="16">
        <v>136</v>
      </c>
      <c r="R18" s="16">
        <v>115</v>
      </c>
      <c r="S18" s="16">
        <v>97</v>
      </c>
      <c r="T18" s="16">
        <v>105</v>
      </c>
      <c r="U18" s="16">
        <v>123</v>
      </c>
      <c r="V18" s="16">
        <v>111</v>
      </c>
      <c r="W18" s="16">
        <v>96</v>
      </c>
      <c r="X18" s="16">
        <v>84</v>
      </c>
      <c r="Y18" s="16">
        <v>64</v>
      </c>
      <c r="Z18" s="55">
        <v>53</v>
      </c>
      <c r="AA18" s="65">
        <v>2501</v>
      </c>
    </row>
    <row r="19" spans="1:27">
      <c r="A19" s="7"/>
      <c r="B19" s="8" t="s">
        <v>51</v>
      </c>
      <c r="C19" s="14">
        <v>29.5</v>
      </c>
      <c r="D19" s="15">
        <v>29</v>
      </c>
      <c r="E19" s="15">
        <v>27.5</v>
      </c>
      <c r="F19" s="15">
        <v>23</v>
      </c>
      <c r="G19" s="15">
        <v>29.5</v>
      </c>
      <c r="H19" s="15">
        <v>50</v>
      </c>
      <c r="I19" s="15">
        <v>67</v>
      </c>
      <c r="J19" s="15">
        <v>100</v>
      </c>
      <c r="K19" s="15">
        <v>91</v>
      </c>
      <c r="L19" s="16">
        <v>81.5</v>
      </c>
      <c r="M19" s="16">
        <v>61.5</v>
      </c>
      <c r="N19" s="16">
        <v>60.5</v>
      </c>
      <c r="O19" s="16">
        <v>76.5</v>
      </c>
      <c r="P19" s="16">
        <v>85.5</v>
      </c>
      <c r="Q19" s="16">
        <v>67.5</v>
      </c>
      <c r="R19" s="16">
        <v>64.5</v>
      </c>
      <c r="S19" s="16">
        <v>47</v>
      </c>
      <c r="T19" s="16">
        <v>56.5</v>
      </c>
      <c r="U19" s="16">
        <v>69.5</v>
      </c>
      <c r="V19" s="16">
        <v>67</v>
      </c>
      <c r="W19" s="16">
        <v>58.5</v>
      </c>
      <c r="X19" s="16">
        <v>57.5</v>
      </c>
      <c r="Y19" s="16">
        <v>41</v>
      </c>
      <c r="Z19" s="55">
        <v>34.5</v>
      </c>
      <c r="AA19" s="65">
        <v>1375.5</v>
      </c>
    </row>
    <row r="20" spans="1:27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1</v>
      </c>
      <c r="G20" s="15">
        <v>3.5</v>
      </c>
      <c r="H20" s="15">
        <v>6</v>
      </c>
      <c r="I20" s="15">
        <v>5.5</v>
      </c>
      <c r="J20" s="15">
        <v>7.5</v>
      </c>
      <c r="K20" s="15">
        <v>7.5</v>
      </c>
      <c r="L20" s="16">
        <v>10</v>
      </c>
      <c r="M20" s="16">
        <v>10</v>
      </c>
      <c r="N20" s="16">
        <v>13</v>
      </c>
      <c r="O20" s="16">
        <v>9</v>
      </c>
      <c r="P20" s="16">
        <v>11.5</v>
      </c>
      <c r="Q20" s="16">
        <v>12.5</v>
      </c>
      <c r="R20" s="16">
        <v>11</v>
      </c>
      <c r="S20" s="16">
        <v>10.5</v>
      </c>
      <c r="T20" s="16">
        <v>9</v>
      </c>
      <c r="U20" s="16">
        <v>7.5</v>
      </c>
      <c r="V20" s="16">
        <v>8</v>
      </c>
      <c r="W20" s="16">
        <v>8</v>
      </c>
      <c r="X20" s="16">
        <v>6.5</v>
      </c>
      <c r="Y20" s="16">
        <v>6</v>
      </c>
      <c r="Z20" s="55">
        <v>4</v>
      </c>
      <c r="AA20" s="65">
        <v>167.5</v>
      </c>
    </row>
    <row r="21" spans="1:27">
      <c r="A21" s="7"/>
      <c r="B21" s="8" t="s">
        <v>53</v>
      </c>
      <c r="C21" s="14">
        <v>82.5</v>
      </c>
      <c r="D21" s="15">
        <v>69</v>
      </c>
      <c r="E21" s="15">
        <v>65.5</v>
      </c>
      <c r="F21" s="15">
        <v>62.5</v>
      </c>
      <c r="G21" s="15">
        <v>70.5</v>
      </c>
      <c r="H21" s="15">
        <v>91.5</v>
      </c>
      <c r="I21" s="15">
        <v>123.5</v>
      </c>
      <c r="J21" s="15">
        <v>150</v>
      </c>
      <c r="K21" s="15">
        <v>183.5</v>
      </c>
      <c r="L21" s="16">
        <v>190</v>
      </c>
      <c r="M21" s="16">
        <v>135.5</v>
      </c>
      <c r="N21" s="16">
        <v>137.5</v>
      </c>
      <c r="O21" s="16">
        <v>100</v>
      </c>
      <c r="P21" s="16">
        <v>139</v>
      </c>
      <c r="Q21" s="16">
        <v>142.5</v>
      </c>
      <c r="R21" s="16">
        <v>119</v>
      </c>
      <c r="S21" s="16">
        <v>171</v>
      </c>
      <c r="T21" s="16">
        <v>145.5</v>
      </c>
      <c r="U21" s="16">
        <v>143.5</v>
      </c>
      <c r="V21" s="16">
        <v>151.5</v>
      </c>
      <c r="W21" s="16">
        <v>154.5</v>
      </c>
      <c r="X21" s="16">
        <v>153.5</v>
      </c>
      <c r="Y21" s="16">
        <v>126.5</v>
      </c>
      <c r="Z21" s="55">
        <v>102</v>
      </c>
      <c r="AA21" s="65">
        <v>3010</v>
      </c>
    </row>
    <row r="22" spans="1:27">
      <c r="A22" s="7"/>
      <c r="B22" s="8" t="s">
        <v>54</v>
      </c>
      <c r="C22" s="14">
        <v>1.4000000000000001</v>
      </c>
      <c r="D22" s="15">
        <v>1.6</v>
      </c>
      <c r="E22" s="15">
        <v>1.8</v>
      </c>
      <c r="F22" s="15">
        <v>1.6</v>
      </c>
      <c r="G22" s="15">
        <v>1.4000000000000001</v>
      </c>
      <c r="H22" s="15">
        <v>1.4000000000000001</v>
      </c>
      <c r="I22" s="15">
        <v>2</v>
      </c>
      <c r="J22" s="15">
        <v>2</v>
      </c>
      <c r="K22" s="15">
        <v>1.6</v>
      </c>
      <c r="L22" s="16">
        <v>1.6</v>
      </c>
      <c r="M22" s="16">
        <v>1.6</v>
      </c>
      <c r="N22" s="16">
        <v>1.6</v>
      </c>
      <c r="O22" s="16">
        <v>1.4000000000000001</v>
      </c>
      <c r="P22" s="16">
        <v>1.6</v>
      </c>
      <c r="Q22" s="16">
        <v>1.6</v>
      </c>
      <c r="R22" s="16">
        <v>1.2</v>
      </c>
      <c r="S22" s="16">
        <v>1.4000000000000001</v>
      </c>
      <c r="T22" s="16">
        <v>1.4000000000000001</v>
      </c>
      <c r="U22" s="16">
        <v>1.4000000000000001</v>
      </c>
      <c r="V22" s="16">
        <v>1.4000000000000001</v>
      </c>
      <c r="W22" s="16">
        <v>1.2</v>
      </c>
      <c r="X22" s="16">
        <v>1.4000000000000001</v>
      </c>
      <c r="Y22" s="16">
        <v>1.2</v>
      </c>
      <c r="Z22" s="55">
        <v>1.2</v>
      </c>
      <c r="AA22" s="65">
        <v>36.000000000000007</v>
      </c>
    </row>
    <row r="23" spans="1:27">
      <c r="A23" s="7"/>
      <c r="B23" s="8" t="s">
        <v>55</v>
      </c>
      <c r="C23" s="14">
        <v>3.6</v>
      </c>
      <c r="D23" s="15">
        <v>3.6</v>
      </c>
      <c r="E23" s="15">
        <v>3.8000000000000003</v>
      </c>
      <c r="F23" s="15">
        <v>3.4</v>
      </c>
      <c r="G23" s="15">
        <v>4.2</v>
      </c>
      <c r="H23" s="15">
        <v>6.2</v>
      </c>
      <c r="I23" s="15">
        <v>8.1999999999999993</v>
      </c>
      <c r="J23" s="15">
        <v>11.6</v>
      </c>
      <c r="K23" s="15">
        <v>12</v>
      </c>
      <c r="L23" s="16">
        <v>10</v>
      </c>
      <c r="M23" s="16">
        <v>6.8</v>
      </c>
      <c r="N23" s="16">
        <v>9.8000000000000007</v>
      </c>
      <c r="O23" s="16">
        <v>8.6</v>
      </c>
      <c r="P23" s="16">
        <v>7.8</v>
      </c>
      <c r="Q23" s="16">
        <v>7.4</v>
      </c>
      <c r="R23" s="16">
        <v>9.6</v>
      </c>
      <c r="S23" s="16">
        <v>8.1999999999999993</v>
      </c>
      <c r="T23" s="16">
        <v>10</v>
      </c>
      <c r="U23" s="16">
        <v>11.4</v>
      </c>
      <c r="V23" s="16">
        <v>8.8000000000000007</v>
      </c>
      <c r="W23" s="16">
        <v>9.4</v>
      </c>
      <c r="X23" s="16">
        <v>9.8000000000000007</v>
      </c>
      <c r="Y23" s="16">
        <v>9.4</v>
      </c>
      <c r="Z23" s="55">
        <v>7.8</v>
      </c>
      <c r="AA23" s="65">
        <v>191.40000000000003</v>
      </c>
    </row>
    <row r="24" spans="1:27">
      <c r="A24" s="7"/>
      <c r="B24" s="8" t="s">
        <v>56</v>
      </c>
      <c r="C24" s="14">
        <v>334</v>
      </c>
      <c r="D24" s="15">
        <v>290</v>
      </c>
      <c r="E24" s="15">
        <v>270</v>
      </c>
      <c r="F24" s="15">
        <v>280</v>
      </c>
      <c r="G24" s="15">
        <v>294</v>
      </c>
      <c r="H24" s="15">
        <v>368</v>
      </c>
      <c r="I24" s="15">
        <v>448</v>
      </c>
      <c r="J24" s="15">
        <v>502</v>
      </c>
      <c r="K24" s="15">
        <v>694</v>
      </c>
      <c r="L24" s="16">
        <v>632</v>
      </c>
      <c r="M24" s="16">
        <v>456</v>
      </c>
      <c r="N24" s="16">
        <v>36</v>
      </c>
      <c r="O24" s="16">
        <v>174</v>
      </c>
      <c r="P24" s="16">
        <v>44</v>
      </c>
      <c r="Q24" s="16">
        <v>0</v>
      </c>
      <c r="R24" s="16">
        <v>108</v>
      </c>
      <c r="S24" s="16">
        <v>236</v>
      </c>
      <c r="T24" s="16">
        <v>268</v>
      </c>
      <c r="U24" s="16">
        <v>244</v>
      </c>
      <c r="V24" s="16">
        <v>282</v>
      </c>
      <c r="W24" s="16">
        <v>274</v>
      </c>
      <c r="X24" s="16">
        <v>286</v>
      </c>
      <c r="Y24" s="16">
        <v>246</v>
      </c>
      <c r="Z24" s="55">
        <v>176</v>
      </c>
      <c r="AA24" s="65">
        <v>6942</v>
      </c>
    </row>
    <row r="25" spans="1:27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99</v>
      </c>
      <c r="L25" s="16">
        <v>495</v>
      </c>
      <c r="M25" s="16">
        <v>869</v>
      </c>
      <c r="N25" s="16">
        <v>880</v>
      </c>
      <c r="O25" s="16">
        <v>0</v>
      </c>
      <c r="P25" s="16">
        <v>11</v>
      </c>
      <c r="Q25" s="16">
        <v>0</v>
      </c>
      <c r="R25" s="16">
        <v>11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2365</v>
      </c>
    </row>
    <row r="26" spans="1:27">
      <c r="A26" s="7"/>
      <c r="B26" s="8" t="s">
        <v>58</v>
      </c>
      <c r="C26" s="14">
        <v>13365</v>
      </c>
      <c r="D26" s="15">
        <v>16181</v>
      </c>
      <c r="E26" s="15">
        <v>16071</v>
      </c>
      <c r="F26" s="15">
        <v>17985</v>
      </c>
      <c r="G26" s="15">
        <v>19063</v>
      </c>
      <c r="H26" s="15">
        <v>16159</v>
      </c>
      <c r="I26" s="15">
        <v>11781</v>
      </c>
      <c r="J26" s="15">
        <v>8712</v>
      </c>
      <c r="K26" s="15">
        <v>1980</v>
      </c>
      <c r="L26" s="16">
        <v>319</v>
      </c>
      <c r="M26" s="16">
        <v>264</v>
      </c>
      <c r="N26" s="16">
        <v>154</v>
      </c>
      <c r="O26" s="16">
        <v>2057</v>
      </c>
      <c r="P26" s="16">
        <v>1166</v>
      </c>
      <c r="Q26" s="16">
        <v>2409</v>
      </c>
      <c r="R26" s="16">
        <v>2673</v>
      </c>
      <c r="S26" s="16">
        <v>4686</v>
      </c>
      <c r="T26" s="16">
        <v>4202</v>
      </c>
      <c r="U26" s="16">
        <v>2915</v>
      </c>
      <c r="V26" s="16">
        <v>3828</v>
      </c>
      <c r="W26" s="16">
        <v>3377</v>
      </c>
      <c r="X26" s="16">
        <v>4719</v>
      </c>
      <c r="Y26" s="16">
        <v>4763</v>
      </c>
      <c r="Z26" s="55">
        <v>8833</v>
      </c>
      <c r="AA26" s="65">
        <v>167662</v>
      </c>
    </row>
    <row r="27" spans="1:27">
      <c r="A27" s="7"/>
      <c r="B27" s="8" t="s">
        <v>59</v>
      </c>
      <c r="C27" s="14">
        <v>11088</v>
      </c>
      <c r="D27" s="15">
        <v>14084.4</v>
      </c>
      <c r="E27" s="15">
        <v>14163.6</v>
      </c>
      <c r="F27" s="15">
        <v>16077.6</v>
      </c>
      <c r="G27" s="15">
        <v>17054.400000000001</v>
      </c>
      <c r="H27" s="15">
        <v>13569.6</v>
      </c>
      <c r="I27" s="15">
        <v>8276.4</v>
      </c>
      <c r="J27" s="15">
        <v>4356</v>
      </c>
      <c r="K27" s="15">
        <v>92.4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39.6</v>
      </c>
      <c r="R27" s="16">
        <v>92.4</v>
      </c>
      <c r="S27" s="16">
        <v>620.4</v>
      </c>
      <c r="T27" s="16">
        <v>594</v>
      </c>
      <c r="U27" s="16">
        <v>26.400000000000002</v>
      </c>
      <c r="V27" s="16">
        <v>330</v>
      </c>
      <c r="W27" s="16">
        <v>132</v>
      </c>
      <c r="X27" s="16">
        <v>897.6</v>
      </c>
      <c r="Y27" s="16">
        <v>1504.8</v>
      </c>
      <c r="Z27" s="55">
        <v>6111.6</v>
      </c>
      <c r="AA27" s="65">
        <v>109111.2</v>
      </c>
    </row>
    <row r="28" spans="1:27">
      <c r="A28" s="7"/>
      <c r="B28" s="8" t="s">
        <v>60</v>
      </c>
      <c r="C28" s="14">
        <v>11101.2</v>
      </c>
      <c r="D28" s="15">
        <v>14077.800000000001</v>
      </c>
      <c r="E28" s="15">
        <v>14170.2</v>
      </c>
      <c r="F28" s="15">
        <v>16077.6</v>
      </c>
      <c r="G28" s="15">
        <v>17047.8</v>
      </c>
      <c r="H28" s="15">
        <v>13576.2</v>
      </c>
      <c r="I28" s="15">
        <v>8276.4</v>
      </c>
      <c r="J28" s="15">
        <v>4356</v>
      </c>
      <c r="K28" s="15">
        <v>92.4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39.6</v>
      </c>
      <c r="R28" s="16">
        <v>85.8</v>
      </c>
      <c r="S28" s="16">
        <v>620.4</v>
      </c>
      <c r="T28" s="16">
        <v>594</v>
      </c>
      <c r="U28" s="16">
        <v>26.400000000000002</v>
      </c>
      <c r="V28" s="16">
        <v>336.6</v>
      </c>
      <c r="W28" s="16">
        <v>132</v>
      </c>
      <c r="X28" s="16">
        <v>891</v>
      </c>
      <c r="Y28" s="16">
        <v>1511.4</v>
      </c>
      <c r="Z28" s="55">
        <v>6111.6</v>
      </c>
      <c r="AA28" s="65">
        <v>109124.39999999998</v>
      </c>
    </row>
    <row r="29" spans="1:27">
      <c r="A29" s="7"/>
      <c r="B29" s="8" t="s">
        <v>61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3366</v>
      </c>
      <c r="L29" s="16">
        <v>5372.4000000000005</v>
      </c>
      <c r="M29" s="16">
        <v>5715.6</v>
      </c>
      <c r="N29" s="16">
        <v>5332.8</v>
      </c>
      <c r="O29" s="16">
        <v>2362.8000000000002</v>
      </c>
      <c r="P29" s="16">
        <v>3511.2000000000003</v>
      </c>
      <c r="Q29" s="16">
        <v>2006.4</v>
      </c>
      <c r="R29" s="16">
        <v>1689.6000000000001</v>
      </c>
      <c r="S29" s="16">
        <v>250.8</v>
      </c>
      <c r="T29" s="16">
        <v>462</v>
      </c>
      <c r="U29" s="16">
        <v>1174.8</v>
      </c>
      <c r="V29" s="16">
        <v>462</v>
      </c>
      <c r="W29" s="16">
        <v>726</v>
      </c>
      <c r="X29" s="16">
        <v>39.6</v>
      </c>
      <c r="Y29" s="16">
        <v>26.400000000000002</v>
      </c>
      <c r="Z29" s="55">
        <v>0</v>
      </c>
      <c r="AA29" s="65">
        <v>32498.400000000001</v>
      </c>
    </row>
    <row r="30" spans="1:27">
      <c r="A30" s="7"/>
      <c r="B30" s="8" t="s">
        <v>62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6.6000000000000005</v>
      </c>
      <c r="K30" s="15">
        <v>3366</v>
      </c>
      <c r="L30" s="16">
        <v>5365.8</v>
      </c>
      <c r="M30" s="16">
        <v>5715.6</v>
      </c>
      <c r="N30" s="16">
        <v>5332.8</v>
      </c>
      <c r="O30" s="16">
        <v>2362.8000000000002</v>
      </c>
      <c r="P30" s="16">
        <v>3511.2000000000003</v>
      </c>
      <c r="Q30" s="16">
        <v>2006.4</v>
      </c>
      <c r="R30" s="16">
        <v>1696.2</v>
      </c>
      <c r="S30" s="16">
        <v>244.20000000000002</v>
      </c>
      <c r="T30" s="16">
        <v>462</v>
      </c>
      <c r="U30" s="16">
        <v>1174.8</v>
      </c>
      <c r="V30" s="16">
        <v>462</v>
      </c>
      <c r="W30" s="16">
        <v>726</v>
      </c>
      <c r="X30" s="16">
        <v>39.6</v>
      </c>
      <c r="Y30" s="16">
        <v>26.400000000000002</v>
      </c>
      <c r="Z30" s="55">
        <v>0</v>
      </c>
      <c r="AA30" s="65">
        <v>32498.400000000001</v>
      </c>
    </row>
    <row r="31" spans="1:27">
      <c r="A31" s="7"/>
      <c r="B31" s="8" t="s">
        <v>63</v>
      </c>
      <c r="C31" s="14">
        <v>182</v>
      </c>
      <c r="D31" s="15">
        <v>185.5</v>
      </c>
      <c r="E31" s="15">
        <v>168</v>
      </c>
      <c r="F31" s="15">
        <v>164.5</v>
      </c>
      <c r="G31" s="15">
        <v>185.5</v>
      </c>
      <c r="H31" s="15">
        <v>238</v>
      </c>
      <c r="I31" s="15">
        <v>276.5</v>
      </c>
      <c r="J31" s="15">
        <v>343</v>
      </c>
      <c r="K31" s="15">
        <v>486.5</v>
      </c>
      <c r="L31" s="16">
        <v>465.5</v>
      </c>
      <c r="M31" s="16">
        <v>451.5</v>
      </c>
      <c r="N31" s="16">
        <v>458.5</v>
      </c>
      <c r="O31" s="16">
        <v>304.5</v>
      </c>
      <c r="P31" s="16">
        <v>441</v>
      </c>
      <c r="Q31" s="16">
        <v>416.5</v>
      </c>
      <c r="R31" s="16">
        <v>420</v>
      </c>
      <c r="S31" s="16">
        <v>399</v>
      </c>
      <c r="T31" s="16">
        <v>304.5</v>
      </c>
      <c r="U31" s="16">
        <v>318.5</v>
      </c>
      <c r="V31" s="16">
        <v>301</v>
      </c>
      <c r="W31" s="16">
        <v>297.5</v>
      </c>
      <c r="X31" s="16">
        <v>276.5</v>
      </c>
      <c r="Y31" s="16">
        <v>227.5</v>
      </c>
      <c r="Z31" s="55">
        <v>203</v>
      </c>
      <c r="AA31" s="65">
        <v>7514.5</v>
      </c>
    </row>
    <row r="32" spans="1:27">
      <c r="A32" s="7"/>
      <c r="B32" s="8" t="s">
        <v>64</v>
      </c>
      <c r="C32" s="14">
        <v>115.5</v>
      </c>
      <c r="D32" s="15">
        <v>101.5</v>
      </c>
      <c r="E32" s="15">
        <v>101.5</v>
      </c>
      <c r="F32" s="15">
        <v>98</v>
      </c>
      <c r="G32" s="15">
        <v>101.5</v>
      </c>
      <c r="H32" s="15">
        <v>140</v>
      </c>
      <c r="I32" s="15">
        <v>206.5</v>
      </c>
      <c r="J32" s="15">
        <v>343</v>
      </c>
      <c r="K32" s="15">
        <v>402.5</v>
      </c>
      <c r="L32" s="16">
        <v>371</v>
      </c>
      <c r="M32" s="16">
        <v>413</v>
      </c>
      <c r="N32" s="16">
        <v>346.5</v>
      </c>
      <c r="O32" s="16">
        <v>220.5</v>
      </c>
      <c r="P32" s="16">
        <v>434</v>
      </c>
      <c r="Q32" s="16">
        <v>350</v>
      </c>
      <c r="R32" s="16">
        <v>304.5</v>
      </c>
      <c r="S32" s="16">
        <v>269.5</v>
      </c>
      <c r="T32" s="16">
        <v>210</v>
      </c>
      <c r="U32" s="16">
        <v>206.5</v>
      </c>
      <c r="V32" s="16">
        <v>210</v>
      </c>
      <c r="W32" s="16">
        <v>196</v>
      </c>
      <c r="X32" s="16">
        <v>171.5</v>
      </c>
      <c r="Y32" s="16">
        <v>143.5</v>
      </c>
      <c r="Z32" s="55">
        <v>122.5</v>
      </c>
      <c r="AA32" s="65">
        <v>5579</v>
      </c>
    </row>
    <row r="33" spans="1:27">
      <c r="A33" s="7"/>
      <c r="B33" s="8" t="s">
        <v>65</v>
      </c>
      <c r="C33" s="14">
        <v>52.5</v>
      </c>
      <c r="D33" s="15">
        <v>56</v>
      </c>
      <c r="E33" s="15">
        <v>49</v>
      </c>
      <c r="F33" s="15">
        <v>45.5</v>
      </c>
      <c r="G33" s="15">
        <v>42</v>
      </c>
      <c r="H33" s="15">
        <v>56</v>
      </c>
      <c r="I33" s="15">
        <v>73.5</v>
      </c>
      <c r="J33" s="15">
        <v>84</v>
      </c>
      <c r="K33" s="15">
        <v>112</v>
      </c>
      <c r="L33" s="16">
        <v>115.5</v>
      </c>
      <c r="M33" s="16">
        <v>98</v>
      </c>
      <c r="N33" s="16">
        <v>101.5</v>
      </c>
      <c r="O33" s="16">
        <v>80.5</v>
      </c>
      <c r="P33" s="16">
        <v>98</v>
      </c>
      <c r="Q33" s="16">
        <v>105</v>
      </c>
      <c r="R33" s="16">
        <v>94.5</v>
      </c>
      <c r="S33" s="16">
        <v>115.5</v>
      </c>
      <c r="T33" s="16">
        <v>98</v>
      </c>
      <c r="U33" s="16">
        <v>101.5</v>
      </c>
      <c r="V33" s="16">
        <v>91</v>
      </c>
      <c r="W33" s="16">
        <v>91</v>
      </c>
      <c r="X33" s="16">
        <v>84</v>
      </c>
      <c r="Y33" s="16">
        <v>77</v>
      </c>
      <c r="Z33" s="55">
        <v>63</v>
      </c>
      <c r="AA33" s="65">
        <v>1984.5</v>
      </c>
    </row>
    <row r="34" spans="1:27">
      <c r="A34" s="7"/>
      <c r="B34" s="8" t="s">
        <v>66</v>
      </c>
      <c r="C34" s="14">
        <v>644</v>
      </c>
      <c r="D34" s="15">
        <v>616</v>
      </c>
      <c r="E34" s="15">
        <v>504</v>
      </c>
      <c r="F34" s="15">
        <v>546</v>
      </c>
      <c r="G34" s="15">
        <v>490</v>
      </c>
      <c r="H34" s="15">
        <v>658</v>
      </c>
      <c r="I34" s="15">
        <v>833</v>
      </c>
      <c r="J34" s="15">
        <v>1078</v>
      </c>
      <c r="K34" s="15">
        <v>1267</v>
      </c>
      <c r="L34" s="16">
        <v>1288</v>
      </c>
      <c r="M34" s="16">
        <v>1512</v>
      </c>
      <c r="N34" s="16">
        <v>1610</v>
      </c>
      <c r="O34" s="16">
        <v>1603</v>
      </c>
      <c r="P34" s="16">
        <v>1708</v>
      </c>
      <c r="Q34" s="16">
        <v>1596</v>
      </c>
      <c r="R34" s="16">
        <v>1477</v>
      </c>
      <c r="S34" s="16">
        <v>1379</v>
      </c>
      <c r="T34" s="16">
        <v>1323</v>
      </c>
      <c r="U34" s="16">
        <v>1309</v>
      </c>
      <c r="V34" s="16">
        <v>1295</v>
      </c>
      <c r="W34" s="16">
        <v>1323</v>
      </c>
      <c r="X34" s="16">
        <v>1274</v>
      </c>
      <c r="Y34" s="16">
        <v>1113</v>
      </c>
      <c r="Z34" s="55">
        <v>1043</v>
      </c>
      <c r="AA34" s="65">
        <v>27489</v>
      </c>
    </row>
    <row r="35" spans="1:27" s="63" customFormat="1" ht="16.5" thickBot="1">
      <c r="A35" s="58"/>
      <c r="B35" s="59" t="s">
        <v>2</v>
      </c>
      <c r="C35" s="60">
        <f>SUM(C8:C34)</f>
        <v>39086.615000000005</v>
      </c>
      <c r="D35" s="60">
        <f>SUM(D8:D34)</f>
        <v>47546.270000000004</v>
      </c>
      <c r="E35" s="60">
        <f>SUM(E8:E34)</f>
        <v>47339.485000000001</v>
      </c>
      <c r="F35" s="60">
        <f>SUM(F8:F34)</f>
        <v>53073.195</v>
      </c>
      <c r="G35" s="60">
        <f>SUM(G8:G34)</f>
        <v>56284.160000000003</v>
      </c>
      <c r="H35" s="60">
        <f>SUM(H8:H34)</f>
        <v>47318.69</v>
      </c>
      <c r="I35" s="60">
        <f>SUM(I8:I34)</f>
        <v>33857.455000000002</v>
      </c>
      <c r="J35" s="60">
        <f>SUM(J8:J34)</f>
        <v>24242.68</v>
      </c>
      <c r="K35" s="60">
        <f>SUM(K8:K34)</f>
        <v>17037.355</v>
      </c>
      <c r="L35" s="60">
        <f>SUM(L8:L34)</f>
        <v>19759.84</v>
      </c>
      <c r="M35" s="60">
        <f>SUM(M8:M34)</f>
        <v>20379.88</v>
      </c>
      <c r="N35" s="60">
        <f>SUM(N8:N34)</f>
        <v>18493.945</v>
      </c>
      <c r="O35" s="60">
        <f>SUM(O8:O34)</f>
        <v>13403.625</v>
      </c>
      <c r="P35" s="60">
        <f>SUM(P8:P34)</f>
        <v>14971.285000000002</v>
      </c>
      <c r="Q35" s="60">
        <f>SUM(Q8:Q34)</f>
        <v>12886.67</v>
      </c>
      <c r="R35" s="60">
        <f>SUM(R8:R34)</f>
        <v>12580.79</v>
      </c>
      <c r="S35" s="60">
        <f>SUM(S8:S34)</f>
        <v>12921.805</v>
      </c>
      <c r="T35" s="60">
        <f>SUM(T8:T34)</f>
        <v>12538.310000000001</v>
      </c>
      <c r="U35" s="60">
        <f>SUM(U8:U34)</f>
        <v>11502.434999999998</v>
      </c>
      <c r="V35" s="60">
        <f>SUM(V8:V34)</f>
        <v>11427.005000000001</v>
      </c>
      <c r="W35" s="60">
        <f>SUM(W8:W34)</f>
        <v>11104.095000000001</v>
      </c>
      <c r="X35" s="60">
        <f>SUM(X8:X34)</f>
        <v>12519.090000000002</v>
      </c>
      <c r="Y35" s="60">
        <f>SUM(Y8:Y34)</f>
        <v>12847.624999999998</v>
      </c>
      <c r="Z35" s="61">
        <f>SUM(Z8:Z34)</f>
        <v>25100.595000000001</v>
      </c>
      <c r="AA35" s="62">
        <f>SUM(AA8:AA34)</f>
        <v>588222.9</v>
      </c>
    </row>
    <row r="39" spans="1:27" ht="15.75">
      <c r="A39" s="66"/>
      <c r="B39" s="66"/>
      <c r="C39" s="71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8" t="s">
        <v>67</v>
      </c>
    </row>
    <row r="40" spans="1:27" ht="18.75">
      <c r="A40" s="66"/>
      <c r="B40" s="77" t="s">
        <v>39</v>
      </c>
      <c r="C40" s="71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7" t="s">
        <v>38</v>
      </c>
    </row>
    <row r="41" spans="1:27" ht="13.5" thickBot="1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</row>
    <row r="42" spans="1:27" ht="32.25" thickBot="1">
      <c r="A42" s="75" t="s">
        <v>0</v>
      </c>
      <c r="B42" s="76" t="s">
        <v>1</v>
      </c>
      <c r="C42" s="78" t="s">
        <v>3</v>
      </c>
      <c r="D42" s="78" t="s">
        <v>4</v>
      </c>
      <c r="E42" s="78" t="s">
        <v>5</v>
      </c>
      <c r="F42" s="78" t="s">
        <v>6</v>
      </c>
      <c r="G42" s="78" t="s">
        <v>7</v>
      </c>
      <c r="H42" s="78" t="s">
        <v>8</v>
      </c>
      <c r="I42" s="78" t="s">
        <v>9</v>
      </c>
      <c r="J42" s="78" t="s">
        <v>10</v>
      </c>
      <c r="K42" s="78" t="s">
        <v>11</v>
      </c>
      <c r="L42" s="78" t="s">
        <v>12</v>
      </c>
      <c r="M42" s="78" t="s">
        <v>13</v>
      </c>
      <c r="N42" s="78" t="s">
        <v>14</v>
      </c>
      <c r="O42" s="78" t="s">
        <v>15</v>
      </c>
      <c r="P42" s="78" t="s">
        <v>16</v>
      </c>
      <c r="Q42" s="78" t="s">
        <v>17</v>
      </c>
      <c r="R42" s="78" t="s">
        <v>18</v>
      </c>
      <c r="S42" s="78" t="s">
        <v>19</v>
      </c>
      <c r="T42" s="78" t="s">
        <v>20</v>
      </c>
      <c r="U42" s="78" t="s">
        <v>21</v>
      </c>
      <c r="V42" s="78" t="s">
        <v>22</v>
      </c>
      <c r="W42" s="78" t="s">
        <v>23</v>
      </c>
      <c r="X42" s="78" t="s">
        <v>24</v>
      </c>
      <c r="Y42" s="78" t="s">
        <v>25</v>
      </c>
      <c r="Z42" s="81" t="s">
        <v>26</v>
      </c>
      <c r="AA42" s="79" t="s">
        <v>35</v>
      </c>
    </row>
    <row r="43" spans="1:27">
      <c r="A43" s="69"/>
      <c r="B43" s="70" t="s">
        <v>40</v>
      </c>
      <c r="C43" s="72"/>
      <c r="D43" s="73"/>
      <c r="E43" s="73"/>
      <c r="F43" s="73"/>
      <c r="G43" s="73"/>
      <c r="H43" s="73"/>
      <c r="I43" s="73"/>
      <c r="J43" s="73"/>
      <c r="K43" s="73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82"/>
      <c r="AA43" s="80">
        <v>0</v>
      </c>
    </row>
    <row r="44" spans="1:27">
      <c r="A44" s="69"/>
      <c r="B44" s="70" t="s">
        <v>41</v>
      </c>
      <c r="C44" s="72"/>
      <c r="D44" s="73"/>
      <c r="E44" s="73"/>
      <c r="F44" s="73"/>
      <c r="G44" s="73"/>
      <c r="H44" s="73"/>
      <c r="I44" s="73"/>
      <c r="J44" s="73"/>
      <c r="K44" s="73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82"/>
      <c r="AA44" s="88">
        <v>0</v>
      </c>
    </row>
    <row r="45" spans="1:27">
      <c r="A45" s="69"/>
      <c r="B45" s="70" t="s">
        <v>42</v>
      </c>
      <c r="C45" s="72"/>
      <c r="D45" s="73"/>
      <c r="E45" s="73"/>
      <c r="F45" s="73"/>
      <c r="G45" s="73"/>
      <c r="H45" s="73"/>
      <c r="I45" s="73"/>
      <c r="J45" s="73"/>
      <c r="K45" s="73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82"/>
      <c r="AA45" s="88">
        <v>0</v>
      </c>
    </row>
    <row r="46" spans="1:27">
      <c r="A46" s="69"/>
      <c r="B46" s="70" t="s">
        <v>43</v>
      </c>
      <c r="C46" s="72">
        <v>342</v>
      </c>
      <c r="D46" s="73">
        <v>324</v>
      </c>
      <c r="E46" s="73">
        <v>330</v>
      </c>
      <c r="F46" s="73">
        <v>312</v>
      </c>
      <c r="G46" s="73">
        <v>306</v>
      </c>
      <c r="H46" s="73">
        <v>330</v>
      </c>
      <c r="I46" s="73">
        <v>324</v>
      </c>
      <c r="J46" s="73">
        <v>312</v>
      </c>
      <c r="K46" s="73">
        <v>384</v>
      </c>
      <c r="L46" s="74">
        <v>420</v>
      </c>
      <c r="M46" s="74">
        <v>384</v>
      </c>
      <c r="N46" s="74">
        <v>396</v>
      </c>
      <c r="O46" s="74">
        <v>384</v>
      </c>
      <c r="P46" s="74">
        <v>438</v>
      </c>
      <c r="Q46" s="74">
        <v>432</v>
      </c>
      <c r="R46" s="74">
        <v>420</v>
      </c>
      <c r="S46" s="74">
        <v>420</v>
      </c>
      <c r="T46" s="74">
        <v>372</v>
      </c>
      <c r="U46" s="74">
        <v>366</v>
      </c>
      <c r="V46" s="74">
        <v>354</v>
      </c>
      <c r="W46" s="74">
        <v>348</v>
      </c>
      <c r="X46" s="74">
        <v>336</v>
      </c>
      <c r="Y46" s="74">
        <v>342</v>
      </c>
      <c r="Z46" s="82">
        <v>324</v>
      </c>
      <c r="AA46" s="88">
        <v>8700</v>
      </c>
    </row>
    <row r="47" spans="1:27">
      <c r="A47" s="69"/>
      <c r="B47" s="70" t="s">
        <v>44</v>
      </c>
      <c r="C47" s="72">
        <v>618</v>
      </c>
      <c r="D47" s="73">
        <v>558</v>
      </c>
      <c r="E47" s="73">
        <v>552</v>
      </c>
      <c r="F47" s="73">
        <v>522</v>
      </c>
      <c r="G47" s="73">
        <v>504</v>
      </c>
      <c r="H47" s="73">
        <v>528</v>
      </c>
      <c r="I47" s="73">
        <v>546</v>
      </c>
      <c r="J47" s="73">
        <v>540</v>
      </c>
      <c r="K47" s="73">
        <v>798</v>
      </c>
      <c r="L47" s="74">
        <v>822</v>
      </c>
      <c r="M47" s="74">
        <v>744</v>
      </c>
      <c r="N47" s="74">
        <v>438</v>
      </c>
      <c r="O47" s="74">
        <v>426</v>
      </c>
      <c r="P47" s="74">
        <v>408</v>
      </c>
      <c r="Q47" s="74">
        <v>414</v>
      </c>
      <c r="R47" s="74">
        <v>462</v>
      </c>
      <c r="S47" s="74">
        <v>546</v>
      </c>
      <c r="T47" s="74">
        <v>576</v>
      </c>
      <c r="U47" s="74">
        <v>564</v>
      </c>
      <c r="V47" s="74">
        <v>528</v>
      </c>
      <c r="W47" s="74">
        <v>528</v>
      </c>
      <c r="X47" s="74">
        <v>492</v>
      </c>
      <c r="Y47" s="74">
        <v>504</v>
      </c>
      <c r="Z47" s="82">
        <v>462</v>
      </c>
      <c r="AA47" s="88">
        <v>13080</v>
      </c>
    </row>
    <row r="48" spans="1:27">
      <c r="A48" s="69"/>
      <c r="B48" s="70" t="s">
        <v>45</v>
      </c>
      <c r="C48" s="72">
        <v>50</v>
      </c>
      <c r="D48" s="73">
        <v>49</v>
      </c>
      <c r="E48" s="73">
        <v>37.5</v>
      </c>
      <c r="F48" s="73">
        <v>36.5</v>
      </c>
      <c r="G48" s="73">
        <v>34</v>
      </c>
      <c r="H48" s="73">
        <v>39</v>
      </c>
      <c r="I48" s="73">
        <v>38.5</v>
      </c>
      <c r="J48" s="73">
        <v>38</v>
      </c>
      <c r="K48" s="73">
        <v>40.5</v>
      </c>
      <c r="L48" s="74">
        <v>50</v>
      </c>
      <c r="M48" s="74">
        <v>73</v>
      </c>
      <c r="N48" s="74">
        <v>70.5</v>
      </c>
      <c r="O48" s="74">
        <v>38.5</v>
      </c>
      <c r="P48" s="74">
        <v>63</v>
      </c>
      <c r="Q48" s="74">
        <v>62.5</v>
      </c>
      <c r="R48" s="74">
        <v>66</v>
      </c>
      <c r="S48" s="74">
        <v>68.5</v>
      </c>
      <c r="T48" s="74">
        <v>51</v>
      </c>
      <c r="U48" s="74">
        <v>55</v>
      </c>
      <c r="V48" s="74">
        <v>49</v>
      </c>
      <c r="W48" s="74">
        <v>52</v>
      </c>
      <c r="X48" s="74">
        <v>39</v>
      </c>
      <c r="Y48" s="74">
        <v>53.5</v>
      </c>
      <c r="Z48" s="82">
        <v>49.5</v>
      </c>
      <c r="AA48" s="88">
        <v>1204</v>
      </c>
    </row>
    <row r="49" spans="1:27">
      <c r="A49" s="69"/>
      <c r="B49" s="70" t="s">
        <v>46</v>
      </c>
      <c r="C49" s="72">
        <v>130</v>
      </c>
      <c r="D49" s="73">
        <v>128</v>
      </c>
      <c r="E49" s="73">
        <v>128</v>
      </c>
      <c r="F49" s="73">
        <v>122</v>
      </c>
      <c r="G49" s="73">
        <v>116</v>
      </c>
      <c r="H49" s="73">
        <v>114</v>
      </c>
      <c r="I49" s="73">
        <v>110</v>
      </c>
      <c r="J49" s="73">
        <v>106</v>
      </c>
      <c r="K49" s="73">
        <v>132</v>
      </c>
      <c r="L49" s="74">
        <v>142</v>
      </c>
      <c r="M49" s="74">
        <v>150</v>
      </c>
      <c r="N49" s="74">
        <v>150</v>
      </c>
      <c r="O49" s="74">
        <v>152</v>
      </c>
      <c r="P49" s="74">
        <v>166</v>
      </c>
      <c r="Q49" s="74">
        <v>166</v>
      </c>
      <c r="R49" s="74">
        <v>162</v>
      </c>
      <c r="S49" s="74">
        <v>166</v>
      </c>
      <c r="T49" s="74">
        <v>136</v>
      </c>
      <c r="U49" s="74">
        <v>130</v>
      </c>
      <c r="V49" s="74">
        <v>124</v>
      </c>
      <c r="W49" s="74">
        <v>126</v>
      </c>
      <c r="X49" s="74">
        <v>124</v>
      </c>
      <c r="Y49" s="74">
        <v>132</v>
      </c>
      <c r="Z49" s="82">
        <v>130</v>
      </c>
      <c r="AA49" s="88">
        <v>3242</v>
      </c>
    </row>
    <row r="50" spans="1:27">
      <c r="A50" s="69"/>
      <c r="B50" s="70" t="s">
        <v>47</v>
      </c>
      <c r="C50" s="72">
        <v>204</v>
      </c>
      <c r="D50" s="73">
        <v>199.20000000000002</v>
      </c>
      <c r="E50" s="73">
        <v>204</v>
      </c>
      <c r="F50" s="73">
        <v>189.6</v>
      </c>
      <c r="G50" s="73">
        <v>177.6</v>
      </c>
      <c r="H50" s="73">
        <v>182.4</v>
      </c>
      <c r="I50" s="73">
        <v>222</v>
      </c>
      <c r="J50" s="73">
        <v>231.6</v>
      </c>
      <c r="K50" s="73">
        <v>289.2</v>
      </c>
      <c r="L50" s="74">
        <v>336</v>
      </c>
      <c r="M50" s="74">
        <v>332.40000000000003</v>
      </c>
      <c r="N50" s="74">
        <v>333.6</v>
      </c>
      <c r="O50" s="74">
        <v>306</v>
      </c>
      <c r="P50" s="74">
        <v>292.8</v>
      </c>
      <c r="Q50" s="74">
        <v>319.2</v>
      </c>
      <c r="R50" s="74">
        <v>312</v>
      </c>
      <c r="S50" s="74">
        <v>296.40000000000003</v>
      </c>
      <c r="T50" s="74">
        <v>280.8</v>
      </c>
      <c r="U50" s="74">
        <v>276</v>
      </c>
      <c r="V50" s="74">
        <v>256.8</v>
      </c>
      <c r="W50" s="74">
        <v>238.8</v>
      </c>
      <c r="X50" s="74">
        <v>229.20000000000002</v>
      </c>
      <c r="Y50" s="74">
        <v>226.8</v>
      </c>
      <c r="Z50" s="82">
        <v>220.8</v>
      </c>
      <c r="AA50" s="88">
        <v>6157.2000000000007</v>
      </c>
    </row>
    <row r="51" spans="1:27">
      <c r="A51" s="69"/>
      <c r="B51" s="70" t="s">
        <v>48</v>
      </c>
      <c r="C51" s="72">
        <v>85</v>
      </c>
      <c r="D51" s="73">
        <v>55</v>
      </c>
      <c r="E51" s="73">
        <v>52</v>
      </c>
      <c r="F51" s="73">
        <v>49</v>
      </c>
      <c r="G51" s="73">
        <v>48</v>
      </c>
      <c r="H51" s="73">
        <v>47</v>
      </c>
      <c r="I51" s="73">
        <v>53</v>
      </c>
      <c r="J51" s="73">
        <v>58</v>
      </c>
      <c r="K51" s="73">
        <v>77</v>
      </c>
      <c r="L51" s="74">
        <v>73</v>
      </c>
      <c r="M51" s="74">
        <v>98</v>
      </c>
      <c r="N51" s="74">
        <v>81</v>
      </c>
      <c r="O51" s="74">
        <v>59</v>
      </c>
      <c r="P51" s="74">
        <v>83</v>
      </c>
      <c r="Q51" s="74">
        <v>79</v>
      </c>
      <c r="R51" s="74">
        <v>96</v>
      </c>
      <c r="S51" s="74">
        <v>85</v>
      </c>
      <c r="T51" s="74">
        <v>111</v>
      </c>
      <c r="U51" s="74">
        <v>128</v>
      </c>
      <c r="V51" s="74">
        <v>92</v>
      </c>
      <c r="W51" s="74">
        <v>133</v>
      </c>
      <c r="X51" s="74">
        <v>118</v>
      </c>
      <c r="Y51" s="74">
        <v>104</v>
      </c>
      <c r="Z51" s="82">
        <v>87</v>
      </c>
      <c r="AA51" s="88">
        <v>1951</v>
      </c>
    </row>
    <row r="52" spans="1:27">
      <c r="A52" s="69"/>
      <c r="B52" s="70" t="s">
        <v>49</v>
      </c>
      <c r="C52" s="72">
        <v>61.5</v>
      </c>
      <c r="D52" s="73">
        <v>58</v>
      </c>
      <c r="E52" s="73">
        <v>59.5</v>
      </c>
      <c r="F52" s="73">
        <v>57.5</v>
      </c>
      <c r="G52" s="73">
        <v>57</v>
      </c>
      <c r="H52" s="73">
        <v>53.5</v>
      </c>
      <c r="I52" s="73">
        <v>55</v>
      </c>
      <c r="J52" s="73">
        <v>48</v>
      </c>
      <c r="K52" s="73">
        <v>57</v>
      </c>
      <c r="L52" s="74">
        <v>64.5</v>
      </c>
      <c r="M52" s="74">
        <v>66</v>
      </c>
      <c r="N52" s="74">
        <v>66</v>
      </c>
      <c r="O52" s="74">
        <v>62</v>
      </c>
      <c r="P52" s="74">
        <v>63.5</v>
      </c>
      <c r="Q52" s="74">
        <v>62</v>
      </c>
      <c r="R52" s="74">
        <v>73</v>
      </c>
      <c r="S52" s="74">
        <v>71</v>
      </c>
      <c r="T52" s="74">
        <v>61</v>
      </c>
      <c r="U52" s="74">
        <v>63</v>
      </c>
      <c r="V52" s="74">
        <v>59.5</v>
      </c>
      <c r="W52" s="74">
        <v>59.5</v>
      </c>
      <c r="X52" s="74">
        <v>58</v>
      </c>
      <c r="Y52" s="74">
        <v>58.5</v>
      </c>
      <c r="Z52" s="82">
        <v>58.5</v>
      </c>
      <c r="AA52" s="88">
        <v>1453</v>
      </c>
    </row>
    <row r="53" spans="1:27">
      <c r="A53" s="69"/>
      <c r="B53" s="70" t="s">
        <v>50</v>
      </c>
      <c r="C53" s="72">
        <v>50</v>
      </c>
      <c r="D53" s="73">
        <v>44</v>
      </c>
      <c r="E53" s="73">
        <v>51</v>
      </c>
      <c r="F53" s="73">
        <v>45</v>
      </c>
      <c r="G53" s="73">
        <v>50</v>
      </c>
      <c r="H53" s="73">
        <v>57</v>
      </c>
      <c r="I53" s="73">
        <v>56</v>
      </c>
      <c r="J53" s="73">
        <v>49</v>
      </c>
      <c r="K53" s="73">
        <v>59</v>
      </c>
      <c r="L53" s="74">
        <v>62</v>
      </c>
      <c r="M53" s="74">
        <v>51</v>
      </c>
      <c r="N53" s="74">
        <v>60</v>
      </c>
      <c r="O53" s="74">
        <v>69</v>
      </c>
      <c r="P53" s="74">
        <v>76</v>
      </c>
      <c r="Q53" s="74">
        <v>78</v>
      </c>
      <c r="R53" s="74">
        <v>59</v>
      </c>
      <c r="S53" s="74">
        <v>54</v>
      </c>
      <c r="T53" s="74">
        <v>60</v>
      </c>
      <c r="U53" s="74">
        <v>56</v>
      </c>
      <c r="V53" s="74">
        <v>57</v>
      </c>
      <c r="W53" s="74">
        <v>53</v>
      </c>
      <c r="X53" s="74">
        <v>53</v>
      </c>
      <c r="Y53" s="74">
        <v>46</v>
      </c>
      <c r="Z53" s="82">
        <v>45</v>
      </c>
      <c r="AA53" s="88">
        <v>1340</v>
      </c>
    </row>
    <row r="54" spans="1:27">
      <c r="A54" s="69"/>
      <c r="B54" s="70" t="s">
        <v>51</v>
      </c>
      <c r="C54" s="72">
        <v>27.5</v>
      </c>
      <c r="D54" s="73">
        <v>27</v>
      </c>
      <c r="E54" s="73">
        <v>27</v>
      </c>
      <c r="F54" s="73">
        <v>24</v>
      </c>
      <c r="G54" s="73">
        <v>27</v>
      </c>
      <c r="H54" s="73">
        <v>40.5</v>
      </c>
      <c r="I54" s="73">
        <v>43.5</v>
      </c>
      <c r="J54" s="73">
        <v>42</v>
      </c>
      <c r="K54" s="73">
        <v>43</v>
      </c>
      <c r="L54" s="74">
        <v>43</v>
      </c>
      <c r="M54" s="74">
        <v>35.5</v>
      </c>
      <c r="N54" s="74">
        <v>36.5</v>
      </c>
      <c r="O54" s="74">
        <v>44.5</v>
      </c>
      <c r="P54" s="74">
        <v>45</v>
      </c>
      <c r="Q54" s="74">
        <v>40.5</v>
      </c>
      <c r="R54" s="74">
        <v>44.5</v>
      </c>
      <c r="S54" s="74">
        <v>31.5</v>
      </c>
      <c r="T54" s="74">
        <v>40</v>
      </c>
      <c r="U54" s="74">
        <v>46.5</v>
      </c>
      <c r="V54" s="74">
        <v>45.5</v>
      </c>
      <c r="W54" s="74">
        <v>37.5</v>
      </c>
      <c r="X54" s="74">
        <v>33.5</v>
      </c>
      <c r="Y54" s="74">
        <v>27</v>
      </c>
      <c r="Z54" s="82">
        <v>26.5</v>
      </c>
      <c r="AA54" s="88">
        <v>879</v>
      </c>
    </row>
    <row r="55" spans="1:27">
      <c r="A55" s="69"/>
      <c r="B55" s="70" t="s">
        <v>52</v>
      </c>
      <c r="C55" s="72">
        <v>4.5</v>
      </c>
      <c r="D55" s="73">
        <v>4.5</v>
      </c>
      <c r="E55" s="73">
        <v>5</v>
      </c>
      <c r="F55" s="73">
        <v>4</v>
      </c>
      <c r="G55" s="73">
        <v>3</v>
      </c>
      <c r="H55" s="73">
        <v>2.5</v>
      </c>
      <c r="I55" s="73">
        <v>4</v>
      </c>
      <c r="J55" s="73">
        <v>2</v>
      </c>
      <c r="K55" s="73">
        <v>3.5</v>
      </c>
      <c r="L55" s="74">
        <v>7</v>
      </c>
      <c r="M55" s="74">
        <v>6</v>
      </c>
      <c r="N55" s="74">
        <v>10.5</v>
      </c>
      <c r="O55" s="74">
        <v>4.5</v>
      </c>
      <c r="P55" s="74">
        <v>6</v>
      </c>
      <c r="Q55" s="74">
        <v>7.5</v>
      </c>
      <c r="R55" s="74">
        <v>6.5</v>
      </c>
      <c r="S55" s="74">
        <v>5.5</v>
      </c>
      <c r="T55" s="74">
        <v>4</v>
      </c>
      <c r="U55" s="74">
        <v>4</v>
      </c>
      <c r="V55" s="74">
        <v>4</v>
      </c>
      <c r="W55" s="74">
        <v>2.5</v>
      </c>
      <c r="X55" s="74">
        <v>3</v>
      </c>
      <c r="Y55" s="74">
        <v>4.5</v>
      </c>
      <c r="Z55" s="82">
        <v>4.5</v>
      </c>
      <c r="AA55" s="88">
        <v>113</v>
      </c>
    </row>
    <row r="56" spans="1:27">
      <c r="A56" s="69"/>
      <c r="B56" s="70" t="s">
        <v>53</v>
      </c>
      <c r="C56" s="72">
        <v>75</v>
      </c>
      <c r="D56" s="73">
        <v>66.5</v>
      </c>
      <c r="E56" s="73">
        <v>68</v>
      </c>
      <c r="F56" s="73">
        <v>64.5</v>
      </c>
      <c r="G56" s="73">
        <v>61</v>
      </c>
      <c r="H56" s="73">
        <v>63</v>
      </c>
      <c r="I56" s="73">
        <v>64</v>
      </c>
      <c r="J56" s="73">
        <v>62.5</v>
      </c>
      <c r="K56" s="73">
        <v>87</v>
      </c>
      <c r="L56" s="74">
        <v>105.5</v>
      </c>
      <c r="M56" s="74">
        <v>83</v>
      </c>
      <c r="N56" s="74">
        <v>78</v>
      </c>
      <c r="O56" s="74">
        <v>53.5</v>
      </c>
      <c r="P56" s="74">
        <v>90</v>
      </c>
      <c r="Q56" s="74">
        <v>87.5</v>
      </c>
      <c r="R56" s="74">
        <v>76.5</v>
      </c>
      <c r="S56" s="74">
        <v>100.5</v>
      </c>
      <c r="T56" s="74">
        <v>75.5</v>
      </c>
      <c r="U56" s="74">
        <v>70</v>
      </c>
      <c r="V56" s="74">
        <v>69.5</v>
      </c>
      <c r="W56" s="74">
        <v>71.5</v>
      </c>
      <c r="X56" s="74">
        <v>73.5</v>
      </c>
      <c r="Y56" s="74">
        <v>75.5</v>
      </c>
      <c r="Z56" s="82">
        <v>71.5</v>
      </c>
      <c r="AA56" s="88">
        <v>1793</v>
      </c>
    </row>
    <row r="57" spans="1:27">
      <c r="A57" s="69"/>
      <c r="B57" s="70" t="s">
        <v>54</v>
      </c>
      <c r="C57" s="72">
        <v>2</v>
      </c>
      <c r="D57" s="73">
        <v>2.2000000000000002</v>
      </c>
      <c r="E57" s="73">
        <v>2.2000000000000002</v>
      </c>
      <c r="F57" s="73">
        <v>2.2000000000000002</v>
      </c>
      <c r="G57" s="73">
        <v>2</v>
      </c>
      <c r="H57" s="73">
        <v>2</v>
      </c>
      <c r="I57" s="73">
        <v>2.2000000000000002</v>
      </c>
      <c r="J57" s="73">
        <v>1.8</v>
      </c>
      <c r="K57" s="73">
        <v>1.8</v>
      </c>
      <c r="L57" s="74">
        <v>2.2000000000000002</v>
      </c>
      <c r="M57" s="74">
        <v>2</v>
      </c>
      <c r="N57" s="74">
        <v>2</v>
      </c>
      <c r="O57" s="74">
        <v>2</v>
      </c>
      <c r="P57" s="74">
        <v>2.2000000000000002</v>
      </c>
      <c r="Q57" s="74">
        <v>2</v>
      </c>
      <c r="R57" s="74">
        <v>2.4</v>
      </c>
      <c r="S57" s="74">
        <v>2.2000000000000002</v>
      </c>
      <c r="T57" s="74">
        <v>2.2000000000000002</v>
      </c>
      <c r="U57" s="74">
        <v>2</v>
      </c>
      <c r="V57" s="74">
        <v>2</v>
      </c>
      <c r="W57" s="74">
        <v>2</v>
      </c>
      <c r="X57" s="74">
        <v>2.2000000000000002</v>
      </c>
      <c r="Y57" s="74">
        <v>2</v>
      </c>
      <c r="Z57" s="82">
        <v>1.8</v>
      </c>
      <c r="AA57" s="88">
        <v>49.600000000000009</v>
      </c>
    </row>
    <row r="58" spans="1:27">
      <c r="A58" s="69"/>
      <c r="B58" s="70" t="s">
        <v>55</v>
      </c>
      <c r="C58" s="72">
        <v>4.4000000000000004</v>
      </c>
      <c r="D58" s="73">
        <v>4.2</v>
      </c>
      <c r="E58" s="73">
        <v>4.2</v>
      </c>
      <c r="F58" s="73">
        <v>4.2</v>
      </c>
      <c r="G58" s="73">
        <v>4</v>
      </c>
      <c r="H58" s="73">
        <v>4</v>
      </c>
      <c r="I58" s="73">
        <v>4.4000000000000004</v>
      </c>
      <c r="J58" s="73">
        <v>5.4</v>
      </c>
      <c r="K58" s="73">
        <v>6.6000000000000005</v>
      </c>
      <c r="L58" s="74">
        <v>6</v>
      </c>
      <c r="M58" s="74">
        <v>5</v>
      </c>
      <c r="N58" s="74">
        <v>4.8</v>
      </c>
      <c r="O58" s="74">
        <v>5</v>
      </c>
      <c r="P58" s="74">
        <v>4.4000000000000004</v>
      </c>
      <c r="Q58" s="74">
        <v>4.2</v>
      </c>
      <c r="R58" s="74">
        <v>4.2</v>
      </c>
      <c r="S58" s="74">
        <v>4.4000000000000004</v>
      </c>
      <c r="T58" s="74">
        <v>4.6000000000000005</v>
      </c>
      <c r="U58" s="74">
        <v>4.6000000000000005</v>
      </c>
      <c r="V58" s="74">
        <v>4.8</v>
      </c>
      <c r="W58" s="74">
        <v>3.8000000000000003</v>
      </c>
      <c r="X58" s="74">
        <v>4.2</v>
      </c>
      <c r="Y58" s="74">
        <v>4.2</v>
      </c>
      <c r="Z58" s="82">
        <v>4</v>
      </c>
      <c r="AA58" s="88">
        <v>109.6</v>
      </c>
    </row>
    <row r="59" spans="1:27">
      <c r="A59" s="69"/>
      <c r="B59" s="70" t="s">
        <v>56</v>
      </c>
      <c r="C59" s="72">
        <v>298</v>
      </c>
      <c r="D59" s="73">
        <v>270</v>
      </c>
      <c r="E59" s="73">
        <v>276</v>
      </c>
      <c r="F59" s="73">
        <v>262</v>
      </c>
      <c r="G59" s="73">
        <v>262</v>
      </c>
      <c r="H59" s="73">
        <v>280</v>
      </c>
      <c r="I59" s="73">
        <v>268</v>
      </c>
      <c r="J59" s="73">
        <v>264</v>
      </c>
      <c r="K59" s="73">
        <v>442</v>
      </c>
      <c r="L59" s="74">
        <v>426</v>
      </c>
      <c r="M59" s="74">
        <v>290</v>
      </c>
      <c r="N59" s="74">
        <v>10</v>
      </c>
      <c r="O59" s="74">
        <v>78</v>
      </c>
      <c r="P59" s="74">
        <v>20</v>
      </c>
      <c r="Q59" s="74">
        <v>0</v>
      </c>
      <c r="R59" s="74">
        <v>36</v>
      </c>
      <c r="S59" s="74">
        <v>142</v>
      </c>
      <c r="T59" s="74">
        <v>178</v>
      </c>
      <c r="U59" s="74">
        <v>150</v>
      </c>
      <c r="V59" s="74">
        <v>174</v>
      </c>
      <c r="W59" s="74">
        <v>150</v>
      </c>
      <c r="X59" s="74">
        <v>150</v>
      </c>
      <c r="Y59" s="74">
        <v>154</v>
      </c>
      <c r="Z59" s="82">
        <v>134</v>
      </c>
      <c r="AA59" s="88">
        <v>4714</v>
      </c>
    </row>
    <row r="60" spans="1:27">
      <c r="A60" s="69"/>
      <c r="B60" s="70" t="s">
        <v>57</v>
      </c>
      <c r="C60" s="72">
        <v>4435.2</v>
      </c>
      <c r="D60" s="73">
        <v>6582.4000000000005</v>
      </c>
      <c r="E60" s="73">
        <v>6934.4000000000005</v>
      </c>
      <c r="F60" s="73">
        <v>7374.4000000000005</v>
      </c>
      <c r="G60" s="73">
        <v>7374.4000000000005</v>
      </c>
      <c r="H60" s="73">
        <v>6036.8</v>
      </c>
      <c r="I60" s="73">
        <v>4153.6000000000004</v>
      </c>
      <c r="J60" s="73">
        <v>2112</v>
      </c>
      <c r="K60" s="73">
        <v>0</v>
      </c>
      <c r="L60" s="74">
        <v>0</v>
      </c>
      <c r="M60" s="74">
        <v>0</v>
      </c>
      <c r="N60" s="74">
        <v>0</v>
      </c>
      <c r="O60" s="74">
        <v>0</v>
      </c>
      <c r="P60" s="74">
        <v>0</v>
      </c>
      <c r="Q60" s="74">
        <v>0</v>
      </c>
      <c r="R60" s="74">
        <v>0</v>
      </c>
      <c r="S60" s="74">
        <v>0</v>
      </c>
      <c r="T60" s="74">
        <v>0</v>
      </c>
      <c r="U60" s="74">
        <v>0</v>
      </c>
      <c r="V60" s="74">
        <v>0</v>
      </c>
      <c r="W60" s="74">
        <v>0</v>
      </c>
      <c r="X60" s="74">
        <v>0</v>
      </c>
      <c r="Y60" s="74">
        <v>17.600000000000001</v>
      </c>
      <c r="Z60" s="82">
        <v>2094.4</v>
      </c>
      <c r="AA60" s="88">
        <v>47115.200000000004</v>
      </c>
    </row>
    <row r="61" spans="1:27">
      <c r="A61" s="69"/>
      <c r="B61" s="70" t="s">
        <v>58</v>
      </c>
      <c r="C61" s="72">
        <v>0</v>
      </c>
      <c r="D61" s="73">
        <v>0</v>
      </c>
      <c r="E61" s="73">
        <v>0</v>
      </c>
      <c r="F61" s="73">
        <v>0</v>
      </c>
      <c r="G61" s="73">
        <v>0</v>
      </c>
      <c r="H61" s="73">
        <v>0</v>
      </c>
      <c r="I61" s="73">
        <v>0</v>
      </c>
      <c r="J61" s="73">
        <v>17.600000000000001</v>
      </c>
      <c r="K61" s="73">
        <v>2534.4</v>
      </c>
      <c r="L61" s="74">
        <v>4611.2</v>
      </c>
      <c r="M61" s="74">
        <v>4488</v>
      </c>
      <c r="N61" s="74">
        <v>4699.2</v>
      </c>
      <c r="O61" s="74">
        <v>3168</v>
      </c>
      <c r="P61" s="74">
        <v>3062.4</v>
      </c>
      <c r="Q61" s="74">
        <v>2200</v>
      </c>
      <c r="R61" s="74">
        <v>2675.2000000000003</v>
      </c>
      <c r="S61" s="74">
        <v>2657.6</v>
      </c>
      <c r="T61" s="74">
        <v>2323.2000000000003</v>
      </c>
      <c r="U61" s="74">
        <v>2956.8</v>
      </c>
      <c r="V61" s="74">
        <v>2974.4</v>
      </c>
      <c r="W61" s="74">
        <v>2728</v>
      </c>
      <c r="X61" s="74">
        <v>2024</v>
      </c>
      <c r="Y61" s="74">
        <v>1408</v>
      </c>
      <c r="Z61" s="82">
        <v>0</v>
      </c>
      <c r="AA61" s="88">
        <v>44528.000000000007</v>
      </c>
    </row>
    <row r="62" spans="1:27">
      <c r="A62" s="69"/>
      <c r="B62" s="70" t="s">
        <v>59</v>
      </c>
      <c r="C62" s="72">
        <v>0</v>
      </c>
      <c r="D62" s="73">
        <v>0</v>
      </c>
      <c r="E62" s="73">
        <v>0</v>
      </c>
      <c r="F62" s="73">
        <v>0</v>
      </c>
      <c r="G62" s="73">
        <v>0</v>
      </c>
      <c r="H62" s="73">
        <v>0</v>
      </c>
      <c r="I62" s="73">
        <v>0</v>
      </c>
      <c r="J62" s="73">
        <v>0</v>
      </c>
      <c r="K62" s="73">
        <v>316.8</v>
      </c>
      <c r="L62" s="74">
        <v>1650</v>
      </c>
      <c r="M62" s="74">
        <v>1438.8</v>
      </c>
      <c r="N62" s="74">
        <v>1993.2</v>
      </c>
      <c r="O62" s="74">
        <v>858</v>
      </c>
      <c r="P62" s="74">
        <v>382.8</v>
      </c>
      <c r="Q62" s="74">
        <v>66</v>
      </c>
      <c r="R62" s="74">
        <v>396</v>
      </c>
      <c r="S62" s="74">
        <v>303.60000000000002</v>
      </c>
      <c r="T62" s="74">
        <v>290.40000000000003</v>
      </c>
      <c r="U62" s="74">
        <v>844.80000000000007</v>
      </c>
      <c r="V62" s="74">
        <v>937.2</v>
      </c>
      <c r="W62" s="74">
        <v>673.2</v>
      </c>
      <c r="X62" s="74">
        <v>250.8</v>
      </c>
      <c r="Y62" s="74">
        <v>52.800000000000004</v>
      </c>
      <c r="Z62" s="82">
        <v>0</v>
      </c>
      <c r="AA62" s="88">
        <v>10454.4</v>
      </c>
    </row>
    <row r="63" spans="1:27">
      <c r="A63" s="69"/>
      <c r="B63" s="70" t="s">
        <v>60</v>
      </c>
      <c r="C63" s="72">
        <v>0</v>
      </c>
      <c r="D63" s="73">
        <v>0</v>
      </c>
      <c r="E63" s="73">
        <v>0</v>
      </c>
      <c r="F63" s="73">
        <v>0</v>
      </c>
      <c r="G63" s="73">
        <v>0</v>
      </c>
      <c r="H63" s="73">
        <v>0</v>
      </c>
      <c r="I63" s="73">
        <v>0</v>
      </c>
      <c r="J63" s="73">
        <v>0</v>
      </c>
      <c r="K63" s="73">
        <v>323.40000000000003</v>
      </c>
      <c r="L63" s="74">
        <v>1650</v>
      </c>
      <c r="M63" s="74">
        <v>1438.8</v>
      </c>
      <c r="N63" s="74">
        <v>1999.8</v>
      </c>
      <c r="O63" s="74">
        <v>851.4</v>
      </c>
      <c r="P63" s="74">
        <v>382.8</v>
      </c>
      <c r="Q63" s="74">
        <v>66</v>
      </c>
      <c r="R63" s="74">
        <v>402.6</v>
      </c>
      <c r="S63" s="74">
        <v>297</v>
      </c>
      <c r="T63" s="74">
        <v>297</v>
      </c>
      <c r="U63" s="74">
        <v>838.2</v>
      </c>
      <c r="V63" s="74">
        <v>930.6</v>
      </c>
      <c r="W63" s="74">
        <v>686.4</v>
      </c>
      <c r="X63" s="74">
        <v>244.20000000000002</v>
      </c>
      <c r="Y63" s="74">
        <v>59.4</v>
      </c>
      <c r="Z63" s="82">
        <v>0</v>
      </c>
      <c r="AA63" s="88">
        <v>10467.6</v>
      </c>
    </row>
    <row r="64" spans="1:27">
      <c r="A64" s="69"/>
      <c r="B64" s="70" t="s">
        <v>61</v>
      </c>
      <c r="C64" s="72">
        <v>6520.8</v>
      </c>
      <c r="D64" s="73">
        <v>8540.4</v>
      </c>
      <c r="E64" s="73">
        <v>8870.4</v>
      </c>
      <c r="F64" s="73">
        <v>9292.8000000000011</v>
      </c>
      <c r="G64" s="73">
        <v>9134.4</v>
      </c>
      <c r="H64" s="73">
        <v>7933.2</v>
      </c>
      <c r="I64" s="73">
        <v>6204</v>
      </c>
      <c r="J64" s="73">
        <v>4382.4000000000005</v>
      </c>
      <c r="K64" s="73">
        <v>778.80000000000007</v>
      </c>
      <c r="L64" s="74">
        <v>0</v>
      </c>
      <c r="M64" s="74">
        <v>26.400000000000002</v>
      </c>
      <c r="N64" s="74">
        <v>0</v>
      </c>
      <c r="O64" s="74">
        <v>26.400000000000002</v>
      </c>
      <c r="P64" s="74">
        <v>396</v>
      </c>
      <c r="Q64" s="74">
        <v>937.2</v>
      </c>
      <c r="R64" s="74">
        <v>528</v>
      </c>
      <c r="S64" s="74">
        <v>316.8</v>
      </c>
      <c r="T64" s="74">
        <v>435.6</v>
      </c>
      <c r="U64" s="74">
        <v>92.4</v>
      </c>
      <c r="V64" s="74">
        <v>39.6</v>
      </c>
      <c r="W64" s="74">
        <v>158.4</v>
      </c>
      <c r="X64" s="74">
        <v>475.2</v>
      </c>
      <c r="Y64" s="74">
        <v>1003.2</v>
      </c>
      <c r="Z64" s="82">
        <v>4329.6000000000004</v>
      </c>
      <c r="AA64" s="88">
        <v>70422.000000000015</v>
      </c>
    </row>
    <row r="65" spans="1:27">
      <c r="A65" s="69"/>
      <c r="B65" s="70" t="s">
        <v>62</v>
      </c>
      <c r="C65" s="72">
        <v>6520.8</v>
      </c>
      <c r="D65" s="73">
        <v>8547</v>
      </c>
      <c r="E65" s="73">
        <v>8870.4</v>
      </c>
      <c r="F65" s="73">
        <v>9286.2000000000007</v>
      </c>
      <c r="G65" s="73">
        <v>9141</v>
      </c>
      <c r="H65" s="73">
        <v>7933.2</v>
      </c>
      <c r="I65" s="73">
        <v>6197.4000000000005</v>
      </c>
      <c r="J65" s="73">
        <v>4382.4000000000005</v>
      </c>
      <c r="K65" s="73">
        <v>785.4</v>
      </c>
      <c r="L65" s="74">
        <v>0</v>
      </c>
      <c r="M65" s="74">
        <v>19.8</v>
      </c>
      <c r="N65" s="74">
        <v>0</v>
      </c>
      <c r="O65" s="74">
        <v>39.6</v>
      </c>
      <c r="P65" s="74">
        <v>389.40000000000003</v>
      </c>
      <c r="Q65" s="74">
        <v>937.2</v>
      </c>
      <c r="R65" s="74">
        <v>534.6</v>
      </c>
      <c r="S65" s="74">
        <v>316.8</v>
      </c>
      <c r="T65" s="74">
        <v>422.40000000000003</v>
      </c>
      <c r="U65" s="74">
        <v>99</v>
      </c>
      <c r="V65" s="74">
        <v>39.6</v>
      </c>
      <c r="W65" s="74">
        <v>158.4</v>
      </c>
      <c r="X65" s="74">
        <v>481.8</v>
      </c>
      <c r="Y65" s="74">
        <v>996.6</v>
      </c>
      <c r="Z65" s="82">
        <v>4336.2</v>
      </c>
      <c r="AA65" s="88">
        <v>70435.199999999997</v>
      </c>
    </row>
    <row r="66" spans="1:27">
      <c r="A66" s="69"/>
      <c r="B66" s="70" t="s">
        <v>63</v>
      </c>
      <c r="C66" s="72">
        <v>154</v>
      </c>
      <c r="D66" s="73">
        <v>150.5</v>
      </c>
      <c r="E66" s="73">
        <v>154</v>
      </c>
      <c r="F66" s="73">
        <v>147</v>
      </c>
      <c r="G66" s="73">
        <v>133</v>
      </c>
      <c r="H66" s="73">
        <v>129.5</v>
      </c>
      <c r="I66" s="73">
        <v>115.5</v>
      </c>
      <c r="J66" s="73">
        <v>115.5</v>
      </c>
      <c r="K66" s="73">
        <v>189</v>
      </c>
      <c r="L66" s="74">
        <v>238</v>
      </c>
      <c r="M66" s="74">
        <v>245</v>
      </c>
      <c r="N66" s="74">
        <v>238</v>
      </c>
      <c r="O66" s="74">
        <v>133</v>
      </c>
      <c r="P66" s="74">
        <v>227.5</v>
      </c>
      <c r="Q66" s="74">
        <v>227.5</v>
      </c>
      <c r="R66" s="74">
        <v>231</v>
      </c>
      <c r="S66" s="74">
        <v>217</v>
      </c>
      <c r="T66" s="74">
        <v>147</v>
      </c>
      <c r="U66" s="74">
        <v>147</v>
      </c>
      <c r="V66" s="74">
        <v>133</v>
      </c>
      <c r="W66" s="74">
        <v>115.5</v>
      </c>
      <c r="X66" s="74">
        <v>129.5</v>
      </c>
      <c r="Y66" s="74">
        <v>150.5</v>
      </c>
      <c r="Z66" s="82">
        <v>161</v>
      </c>
      <c r="AA66" s="88">
        <v>4028.5</v>
      </c>
    </row>
    <row r="67" spans="1:27">
      <c r="A67" s="69"/>
      <c r="B67" s="70" t="s">
        <v>64</v>
      </c>
      <c r="C67" s="72">
        <v>28</v>
      </c>
      <c r="D67" s="73">
        <v>10.5</v>
      </c>
      <c r="E67" s="73">
        <v>7</v>
      </c>
      <c r="F67" s="73">
        <v>3.5</v>
      </c>
      <c r="G67" s="73">
        <v>0</v>
      </c>
      <c r="H67" s="73">
        <v>0</v>
      </c>
      <c r="I67" s="73">
        <v>0</v>
      </c>
      <c r="J67" s="73">
        <v>42</v>
      </c>
      <c r="K67" s="73">
        <v>98</v>
      </c>
      <c r="L67" s="74">
        <v>98</v>
      </c>
      <c r="M67" s="74">
        <v>115.5</v>
      </c>
      <c r="N67" s="74">
        <v>87.5</v>
      </c>
      <c r="O67" s="74">
        <v>7</v>
      </c>
      <c r="P67" s="74">
        <v>175</v>
      </c>
      <c r="Q67" s="74">
        <v>122.5</v>
      </c>
      <c r="R67" s="74">
        <v>98</v>
      </c>
      <c r="S67" s="74">
        <v>70</v>
      </c>
      <c r="T67" s="74">
        <v>3.5</v>
      </c>
      <c r="U67" s="74">
        <v>3.5</v>
      </c>
      <c r="V67" s="74">
        <v>3.5</v>
      </c>
      <c r="W67" s="74">
        <v>3.5</v>
      </c>
      <c r="X67" s="74">
        <v>0</v>
      </c>
      <c r="Y67" s="74">
        <v>14</v>
      </c>
      <c r="Z67" s="82">
        <v>28</v>
      </c>
      <c r="AA67" s="88">
        <v>1018.5</v>
      </c>
    </row>
    <row r="68" spans="1:27">
      <c r="A68" s="69"/>
      <c r="B68" s="70" t="s">
        <v>65</v>
      </c>
      <c r="C68" s="72">
        <v>0</v>
      </c>
      <c r="D68" s="73">
        <v>0</v>
      </c>
      <c r="E68" s="73">
        <v>0</v>
      </c>
      <c r="F68" s="73">
        <v>0</v>
      </c>
      <c r="G68" s="73">
        <v>0</v>
      </c>
      <c r="H68" s="73">
        <v>3.5</v>
      </c>
      <c r="I68" s="73">
        <v>3.5</v>
      </c>
      <c r="J68" s="73">
        <v>14</v>
      </c>
      <c r="K68" s="73">
        <v>7</v>
      </c>
      <c r="L68" s="74">
        <v>3.5</v>
      </c>
      <c r="M68" s="74">
        <v>0</v>
      </c>
      <c r="N68" s="74">
        <v>3.5</v>
      </c>
      <c r="O68" s="74">
        <v>3.5</v>
      </c>
      <c r="P68" s="74">
        <v>0</v>
      </c>
      <c r="Q68" s="74">
        <v>3.5</v>
      </c>
      <c r="R68" s="74">
        <v>0</v>
      </c>
      <c r="S68" s="74">
        <v>3.5</v>
      </c>
      <c r="T68" s="74">
        <v>7</v>
      </c>
      <c r="U68" s="74">
        <v>3.5</v>
      </c>
      <c r="V68" s="74">
        <v>3.5</v>
      </c>
      <c r="W68" s="74">
        <v>7</v>
      </c>
      <c r="X68" s="74">
        <v>0</v>
      </c>
      <c r="Y68" s="74">
        <v>0</v>
      </c>
      <c r="Z68" s="82">
        <v>0</v>
      </c>
      <c r="AA68" s="88">
        <v>66.5</v>
      </c>
    </row>
    <row r="69" spans="1:27">
      <c r="A69" s="69"/>
      <c r="B69" s="70" t="s">
        <v>66</v>
      </c>
      <c r="C69" s="72">
        <v>469</v>
      </c>
      <c r="D69" s="73">
        <v>448</v>
      </c>
      <c r="E69" s="73">
        <v>392</v>
      </c>
      <c r="F69" s="73">
        <v>420</v>
      </c>
      <c r="G69" s="73">
        <v>378</v>
      </c>
      <c r="H69" s="73">
        <v>406</v>
      </c>
      <c r="I69" s="73">
        <v>392</v>
      </c>
      <c r="J69" s="73">
        <v>462</v>
      </c>
      <c r="K69" s="73">
        <v>616</v>
      </c>
      <c r="L69" s="74">
        <v>644</v>
      </c>
      <c r="M69" s="74">
        <v>840</v>
      </c>
      <c r="N69" s="74">
        <v>896</v>
      </c>
      <c r="O69" s="74">
        <v>854</v>
      </c>
      <c r="P69" s="74">
        <v>1008</v>
      </c>
      <c r="Q69" s="74">
        <v>973</v>
      </c>
      <c r="R69" s="74">
        <v>903</v>
      </c>
      <c r="S69" s="74">
        <v>805</v>
      </c>
      <c r="T69" s="74">
        <v>735</v>
      </c>
      <c r="U69" s="74">
        <v>700</v>
      </c>
      <c r="V69" s="74">
        <v>700</v>
      </c>
      <c r="W69" s="74">
        <v>721</v>
      </c>
      <c r="X69" s="74">
        <v>707</v>
      </c>
      <c r="Y69" s="74">
        <v>665</v>
      </c>
      <c r="Z69" s="82">
        <v>693</v>
      </c>
      <c r="AA69" s="88">
        <v>15827</v>
      </c>
    </row>
    <row r="70" spans="1:27" ht="16.5" thickBot="1">
      <c r="A70" s="83"/>
      <c r="B70" s="84" t="s">
        <v>2</v>
      </c>
      <c r="C70" s="85">
        <v>20079.7</v>
      </c>
      <c r="D70" s="85">
        <v>26068.400000000001</v>
      </c>
      <c r="E70" s="85">
        <v>27024.6</v>
      </c>
      <c r="F70" s="85">
        <v>28218.400000000005</v>
      </c>
      <c r="G70" s="85">
        <v>27812.400000000001</v>
      </c>
      <c r="H70" s="85">
        <v>24185.100000000002</v>
      </c>
      <c r="I70" s="85">
        <v>18856.600000000002</v>
      </c>
      <c r="J70" s="85">
        <v>13288.2</v>
      </c>
      <c r="K70" s="85">
        <v>8069.4</v>
      </c>
      <c r="L70" s="85">
        <v>11453.9</v>
      </c>
      <c r="M70" s="85">
        <v>10932.199999999997</v>
      </c>
      <c r="N70" s="85">
        <v>11654.099999999999</v>
      </c>
      <c r="O70" s="85">
        <v>7624.9</v>
      </c>
      <c r="P70" s="85">
        <v>7781.8</v>
      </c>
      <c r="Q70" s="85">
        <v>7287.3</v>
      </c>
      <c r="R70" s="85">
        <v>7588.5000000000009</v>
      </c>
      <c r="S70" s="85">
        <v>6980.3000000000011</v>
      </c>
      <c r="T70" s="85">
        <v>6613.2</v>
      </c>
      <c r="U70" s="85">
        <v>7600.2999999999993</v>
      </c>
      <c r="V70" s="85">
        <v>7581.5000000000009</v>
      </c>
      <c r="W70" s="85">
        <v>7056.9999999999991</v>
      </c>
      <c r="X70" s="85">
        <v>6028.1</v>
      </c>
      <c r="Y70" s="85">
        <v>6101.1</v>
      </c>
      <c r="Z70" s="86">
        <v>13261.3</v>
      </c>
      <c r="AA70" s="87">
        <v>319148.30000000005</v>
      </c>
    </row>
    <row r="90" spans="2:9" ht="17.25" hidden="1" customHeight="1">
      <c r="B90" s="5" t="s">
        <v>33</v>
      </c>
      <c r="C90" s="4"/>
      <c r="D90" s="9">
        <v>1</v>
      </c>
      <c r="E90" s="10">
        <v>0</v>
      </c>
      <c r="F90" s="10">
        <v>0</v>
      </c>
      <c r="G90" s="10">
        <v>1</v>
      </c>
      <c r="H90" s="10">
        <v>1</v>
      </c>
      <c r="I90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/>
  <cols>
    <col min="1" max="1" width="12.7109375" style="1" customWidth="1"/>
    <col min="2" max="54" width="18.7109375" style="40" customWidth="1"/>
    <col min="55" max="16384" width="9.140625" style="1"/>
  </cols>
  <sheetData>
    <row r="1" spans="1:54">
      <c r="A1" s="36"/>
    </row>
    <row r="2" spans="1:54" ht="25.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>
      <c r="A3" s="36"/>
      <c r="B3" s="48" t="str">
        <f>IF(isOV="","",isOV)</f>
        <v/>
      </c>
    </row>
    <row r="4" spans="1:54" s="45" customFormat="1" ht="15.7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>
      <c r="A5" s="37" t="str">
        <f>IF(group="","",group)</f>
        <v>ПС 110 кВ Никольск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>
      <c r="A7" s="39" t="s">
        <v>3</v>
      </c>
    </row>
    <row r="8" spans="1:54">
      <c r="A8" s="39" t="s">
        <v>4</v>
      </c>
    </row>
    <row r="9" spans="1:54">
      <c r="A9" s="39" t="s">
        <v>5</v>
      </c>
    </row>
    <row r="10" spans="1:54">
      <c r="A10" s="39" t="s">
        <v>6</v>
      </c>
    </row>
    <row r="11" spans="1:54">
      <c r="A11" s="39" t="s">
        <v>7</v>
      </c>
    </row>
    <row r="12" spans="1:54">
      <c r="A12" s="39" t="s">
        <v>8</v>
      </c>
    </row>
    <row r="13" spans="1:54">
      <c r="A13" s="39" t="s">
        <v>9</v>
      </c>
    </row>
    <row r="14" spans="1:54">
      <c r="A14" s="39" t="s">
        <v>10</v>
      </c>
    </row>
    <row r="15" spans="1:54">
      <c r="A15" s="39" t="s">
        <v>11</v>
      </c>
    </row>
    <row r="16" spans="1:54">
      <c r="A16" s="39" t="s">
        <v>12</v>
      </c>
    </row>
    <row r="17" spans="1:1">
      <c r="A17" s="39" t="s">
        <v>13</v>
      </c>
    </row>
    <row r="18" spans="1:1">
      <c r="A18" s="39" t="s">
        <v>14</v>
      </c>
    </row>
    <row r="19" spans="1:1">
      <c r="A19" s="39" t="s">
        <v>15</v>
      </c>
    </row>
    <row r="20" spans="1:1">
      <c r="A20" s="39" t="s">
        <v>16</v>
      </c>
    </row>
    <row r="21" spans="1:1">
      <c r="A21" s="39" t="s">
        <v>17</v>
      </c>
    </row>
    <row r="22" spans="1:1">
      <c r="A22" s="39" t="s">
        <v>18</v>
      </c>
    </row>
    <row r="23" spans="1:1">
      <c r="A23" s="39" t="s">
        <v>19</v>
      </c>
    </row>
    <row r="24" spans="1:1">
      <c r="A24" s="39" t="s">
        <v>20</v>
      </c>
    </row>
    <row r="25" spans="1:1">
      <c r="A25" s="39" t="s">
        <v>21</v>
      </c>
    </row>
    <row r="26" spans="1:1">
      <c r="A26" s="39" t="s">
        <v>22</v>
      </c>
    </row>
    <row r="27" spans="1:1">
      <c r="A27" s="39" t="s">
        <v>23</v>
      </c>
    </row>
    <row r="28" spans="1:1">
      <c r="A28" s="39" t="s">
        <v>24</v>
      </c>
    </row>
    <row r="29" spans="1:1">
      <c r="A29" s="39" t="s">
        <v>25</v>
      </c>
    </row>
    <row r="30" spans="1:1">
      <c r="A30" s="39" t="s">
        <v>26</v>
      </c>
    </row>
    <row r="31" spans="1:1" s="50" customFormat="1">
      <c r="A31" s="41" t="s">
        <v>2</v>
      </c>
    </row>
    <row r="32" spans="1:1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"/>
  <sheetViews>
    <sheetView workbookViewId="0">
      <selection activeCell="A26" sqref="A26"/>
    </sheetView>
  </sheetViews>
  <sheetFormatPr defaultRowHeight="15.7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/>
    <row r="2" spans="1:6" ht="25.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>
      <c r="C3" s="31" t="str">
        <f>IF(isOV="","",isOV)</f>
        <v/>
      </c>
    </row>
    <row r="4" spans="1:6">
      <c r="A4" s="27" t="str">
        <f>IF(group="","",group)</f>
        <v>ПС 110 кВ Никольск</v>
      </c>
      <c r="D4" s="28" t="str">
        <f>IF(energy="","",energy)</f>
        <v>активная энергия</v>
      </c>
    </row>
    <row r="5" spans="1:6" ht="15.75" customHeight="1" thickBot="1">
      <c r="D5" s="29" t="str">
        <f>IF(period="","",period)</f>
        <v>за 17.06.2015</v>
      </c>
    </row>
    <row r="6" spans="1:6" s="30" customFormat="1" ht="34.5" customHeight="1" thickBot="1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2015-06-19T06:02:15Z</dcterms:modified>
</cp:coreProperties>
</file>